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showHorizontalScroll="0" showVerticalScroll="0" xWindow="0" yWindow="0" windowWidth="20490" windowHeight="7110"/>
  </bookViews>
  <sheets>
    <sheet name="Phu luc 1" sheetId="25" r:id="rId1"/>
    <sheet name="Phu luc 2" sheetId="22" r:id="rId2"/>
    <sheet name="Phu luc 3" sheetId="11" r:id="rId3"/>
    <sheet name="Phu luc 4" sheetId="12" r:id="rId4"/>
    <sheet name="Phu luc 5" sheetId="29" r:id="rId5"/>
    <sheet name="Phu luc 6" sheetId="26" r:id="rId6"/>
  </sheets>
  <definedNames>
    <definedName name="_xlnm.Print_Area" localSheetId="5">'Phu luc 6'!$A$1:$R$19</definedName>
    <definedName name="_xlnm.Print_Titles" localSheetId="0">'Phu luc 1'!$5:$6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C27" i="11"/>
  <c r="C40" i="11"/>
  <c r="E26" i="11"/>
  <c r="E13" i="29"/>
  <c r="F13" i="29"/>
  <c r="E29" i="11"/>
  <c r="E30" i="11"/>
  <c r="E31" i="11"/>
  <c r="E32" i="11"/>
  <c r="E33" i="11"/>
  <c r="E34" i="11"/>
  <c r="E35" i="11"/>
  <c r="E36" i="11"/>
  <c r="E37" i="11"/>
  <c r="E38" i="11"/>
  <c r="E39" i="11"/>
  <c r="O11" i="29"/>
  <c r="O12" i="29"/>
  <c r="O10" i="29"/>
  <c r="L13" i="29"/>
  <c r="N13" i="29"/>
  <c r="E28" i="11"/>
  <c r="E27" i="11" s="1"/>
  <c r="H13" i="29"/>
  <c r="J13" i="29"/>
  <c r="K13" i="29"/>
  <c r="M13" i="29"/>
  <c r="C13" i="29"/>
  <c r="D13" i="29"/>
  <c r="G13" i="29"/>
  <c r="I13" i="29"/>
  <c r="O13" i="29"/>
  <c r="P41" i="25"/>
  <c r="P40" i="25"/>
  <c r="P39" i="25"/>
  <c r="P38" i="25"/>
  <c r="P37" i="25"/>
  <c r="P36" i="25"/>
  <c r="P35" i="25"/>
  <c r="P34" i="25"/>
  <c r="P33" i="25"/>
  <c r="P31" i="25"/>
  <c r="P30" i="25"/>
  <c r="P29" i="25"/>
  <c r="P28" i="25"/>
  <c r="P21" i="25"/>
  <c r="P20" i="25"/>
  <c r="P19" i="25"/>
  <c r="P17" i="25"/>
  <c r="P16" i="25"/>
  <c r="P15" i="25"/>
  <c r="E10" i="22"/>
  <c r="D10" i="22"/>
  <c r="C10" i="22"/>
  <c r="E52" i="11"/>
  <c r="E51" i="11"/>
  <c r="E50" i="11"/>
  <c r="E49" i="11"/>
  <c r="E48" i="11"/>
  <c r="E47" i="11"/>
  <c r="E46" i="11"/>
  <c r="E45" i="11"/>
  <c r="E44" i="11"/>
  <c r="E40" i="11" s="1"/>
  <c r="E43" i="11"/>
  <c r="E42" i="11"/>
  <c r="D40" i="11"/>
  <c r="D27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G7" i="11"/>
  <c r="F7" i="11"/>
  <c r="D7" i="11"/>
  <c r="E7" i="11"/>
  <c r="P27" i="25"/>
  <c r="P32" i="25"/>
  <c r="Q8" i="26"/>
  <c r="Q9" i="26"/>
  <c r="Q10" i="26"/>
  <c r="Q11" i="26"/>
  <c r="Q12" i="26"/>
  <c r="Q13" i="26"/>
  <c r="Q14" i="26"/>
  <c r="Q15" i="26"/>
  <c r="Q16" i="26"/>
  <c r="Q17" i="26"/>
  <c r="Q18" i="26"/>
  <c r="Q7" i="26"/>
  <c r="J19" i="26"/>
  <c r="K19" i="26"/>
  <c r="L19" i="26"/>
  <c r="M19" i="26"/>
  <c r="N19" i="26"/>
  <c r="O19" i="26"/>
  <c r="P19" i="26"/>
  <c r="P9" i="25"/>
  <c r="P10" i="25"/>
  <c r="P11" i="25"/>
  <c r="P12" i="25"/>
  <c r="P8" i="25"/>
  <c r="D7" i="25"/>
  <c r="E7" i="25"/>
  <c r="F7" i="25"/>
  <c r="G7" i="25"/>
  <c r="H7" i="25"/>
  <c r="I7" i="25"/>
  <c r="J7" i="25"/>
  <c r="K7" i="25"/>
  <c r="L7" i="25"/>
  <c r="M7" i="25"/>
  <c r="N7" i="25"/>
  <c r="O7" i="25"/>
  <c r="C7" i="25"/>
  <c r="P7" i="25"/>
  <c r="C19" i="26"/>
  <c r="D19" i="26"/>
  <c r="E19" i="26"/>
  <c r="F19" i="26"/>
  <c r="G19" i="26"/>
  <c r="H19" i="26"/>
  <c r="I19" i="26"/>
  <c r="Q19" i="26"/>
</calcChain>
</file>

<file path=xl/sharedStrings.xml><?xml version="1.0" encoding="utf-8"?>
<sst xmlns="http://schemas.openxmlformats.org/spreadsheetml/2006/main" count="297" uniqueCount="161">
  <si>
    <t>PHỤ LỤC 1</t>
  </si>
  <si>
    <t>Thống kê tình hình dịch Covid-19 trên địa bàn Tỉnh</t>
  </si>
  <si>
    <t>(Kèm theo Báo cáo số:             /BC-TBTTTT 
ngày        /11/2021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</si>
  <si>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</si>
  <si>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</si>
  <si>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</si>
  <si>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</si>
  <si>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</si>
  <si>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</si>
  <si>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</si>
  <si>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</si>
  <si>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</si>
  <si>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</si>
  <si>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</si>
  <si>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</si>
  <si>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</si>
  <si>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</si>
  <si>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</si>
  <si>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</si>
  <si>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</si>
  <si>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</si>
  <si>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F0 trong ngày</t>
  </si>
  <si>
    <t>Khu cách ly</t>
  </si>
  <si>
    <t>Khu phong tỏa</t>
  </si>
  <si>
    <t>Tầm soát cộng đồng</t>
  </si>
  <si>
    <t>Cơ sở điều trị</t>
  </si>
  <si>
    <t>Nơi lây nhiễm khác</t>
  </si>
  <si>
    <t>II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</si>
  <si>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</si>
  <si>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</si>
  <si>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</si>
  <si>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</si>
  <si>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</si>
  <si>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</si>
  <si>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</si>
  <si>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</si>
  <si>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</si>
  <si>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</si>
  <si>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</si>
  <si>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</si>
  <si>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III</t>
  </si>
  <si>
    <t>Phân loại cấp độ dịch cấp huyện</t>
  </si>
  <si>
    <t> </t>
  </si>
  <si>
    <t>Nguy cơ thấp (cấp 1)</t>
  </si>
  <si>
    <t>Nguy cơ trung bình (cấp 2)</t>
  </si>
  <si>
    <t>Nguy cơ cao (cấp 3)</t>
  </si>
  <si>
    <t>Nguy cơ rất cao (cấp 4)</t>
  </si>
  <si>
    <t>IV</t>
  </si>
  <si>
    <t>Phân loại cấp độ dịch cấp xã</t>
  </si>
  <si>
    <t>V</t>
  </si>
  <si>
    <t>Phân loại cấp độ dịch khóm/ấp</t>
  </si>
  <si>
    <t>VI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</si>
  <si>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</si>
  <si>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</si>
  <si>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</si>
  <si>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</si>
  <si>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</si>
  <si>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</si>
  <si>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</si>
  <si>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</si>
  <si>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</si>
  <si>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</si>
  <si>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</si>
  <si>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</si>
  <si>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</si>
  <si>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</si>
  <si>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</si>
  <si>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</si>
  <si>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</si>
  <si>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</si>
  <si>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</si>
  <si>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</si>
  <si>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</si>
  <si>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</si>
  <si>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</si>
  <si>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</si>
  <si>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</si>
  <si>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</si>
  <si>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</si>
  <si>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</si>
  <si>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</si>
  <si>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</si>
  <si>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</si>
  <si>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</si>
  <si>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</si>
  <si>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</si>
  <si>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</t>
  </si>
  <si>
    <t>TTYT huyện Cao Lãnh</t>
  </si>
  <si>
    <t xml:space="preserve">TTYT huyện Lai Vung </t>
  </si>
  <si>
    <t xml:space="preserve">TTYT huyện Châu Thành </t>
  </si>
  <si>
    <t>BVDC TTYT huyện Lấp Vò</t>
  </si>
  <si>
    <t>Khu du lịch Mỹ Trà</t>
  </si>
  <si>
    <t>TP Cao Lãnh – KTX trường CĐCĐ 6 tầng</t>
  </si>
  <si>
    <t>TP Cao Lãnh – KTX trường CĐCĐ 9  tầng</t>
  </si>
  <si>
    <t>BV Tâm thần</t>
  </si>
  <si>
    <t>Huyện, thành phố (các khu vực cách ly F0)</t>
  </si>
  <si>
    <t>TTYT TP Cao Lãnh</t>
  </si>
  <si>
    <t>TTYT TP Sa Đéc</t>
  </si>
  <si>
    <t>TTYT TP Hồng Ngự</t>
  </si>
  <si>
    <t>TTYT Huyện Tháp Mười</t>
  </si>
  <si>
    <t>TTYT Huyện Tân Hồng</t>
  </si>
  <si>
    <t>TTYT Huyện Hồng Ngự</t>
  </si>
  <si>
    <t>TTYT Huyện Tam Nông</t>
  </si>
  <si>
    <t>TTYT Huyện Thanh Bình</t>
  </si>
  <si>
    <t>TTYT Huyện Cao Lãnh</t>
  </si>
  <si>
    <t>TTYT Huyện Lai Vung</t>
  </si>
  <si>
    <t>TTYT huyện Châu Thành</t>
  </si>
  <si>
    <t>TTYT huyện Lấp Vò</t>
  </si>
  <si>
    <t>Huyện, thành phố (các khu vực cách ly F1)</t>
  </si>
  <si>
    <t>Huyện Tân Hồng</t>
  </si>
  <si>
    <t>Huyện Thanh Bình</t>
  </si>
  <si>
    <t>Huyện Hồng Ngự</t>
  </si>
  <si>
    <t>Huyện Tháp Mười</t>
  </si>
  <si>
    <t xml:space="preserve">Huyện Tam Nông </t>
  </si>
  <si>
    <t>Huyện Cao Lãnh</t>
  </si>
  <si>
    <t>Huyện Châu Thành</t>
  </si>
  <si>
    <t>Huyện Lai Vung</t>
  </si>
  <si>
    <t>Huyện Lấp Vò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</si>
  <si>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</si>
  <si>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</si>
  <si>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</si>
  <si>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</si>
  <si>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</si>
  <si>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</si>
  <si>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</si>
  <si>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Chiếm (95,42%)</t>
  </si>
  <si>
    <t>Số ca triệu chứng trung bình</t>
  </si>
  <si>
    <t>Chiếm (2,38%)</t>
  </si>
  <si>
    <t>Số ca nặng</t>
  </si>
  <si>
    <t>Chiếm (1,40%) (BV Sa Đéc: 40; BV Phổi: 42; ĐKKV Hồng Ngự: 05, BV YHCT: 06)</t>
  </si>
  <si>
    <t>1.4</t>
  </si>
  <si>
    <t>Số ca rất nặng</t>
  </si>
  <si>
    <t>Chiếm (0,80%) (BV Sa Đéc: 41; BV Phổi: 12)</t>
  </si>
  <si>
    <t>1.5</t>
  </si>
  <si>
    <t>Số xét nghiệm âm tính hoặc dương tính với CT &gt;=30</t>
  </si>
  <si>
    <t>Âm tính 01 lần</t>
  </si>
  <si>
    <t>Dương tính với CT &gt;= 30, 01 lần</t>
  </si>
  <si>
    <t>1.6</t>
  </si>
  <si>
    <t>F0 quản lý tại nhà, nơi lưu trú</t>
  </si>
  <si>
    <t>Xuất viện</t>
  </si>
  <si>
    <t>Cộng dồn</t>
  </si>
  <si>
    <t>Chuyển Viện</t>
  </si>
  <si>
    <t>Trong đó: đang điều trị ngoài Tỉnh 08; chuyển về Tỉnh đã xuất viện: 08</t>
  </si>
  <si>
    <t>Tử vong</t>
  </si>
  <si>
    <t>PHỤ LỤC 5</t>
  </si>
  <si>
    <t>Công tác tiêm vắc xin phòng Covid-19</t>
  </si>
  <si>
    <t>(Kèm theo Báo cáo số:             /BC-TBTTTT
ngày        /11/2021 của Tiểu ban Thông tin, tuyên truyền)</t>
  </si>
  <si>
    <t xml:space="preserve"> </t>
  </si>
  <si>
    <t>Tỉnh</t>
  </si>
  <si>
    <t>Địa phương</t>
  </si>
  <si>
    <t>SYT</t>
  </si>
  <si>
    <t>Tỷ lệ tiêm mũi 1 (%)</t>
  </si>
  <si>
    <t>Tỷ lệ tiêm mũi 2 (%)</t>
  </si>
  <si>
    <t>Số lượng người từ 18 tuổi chưa tiêm</t>
  </si>
  <si>
    <t>Chống chỉ định</t>
  </si>
  <si>
    <t>Từ chối tiêm</t>
  </si>
  <si>
    <t>Lý do khác</t>
  </si>
  <si>
    <t>PHỤ LỤC 6</t>
  </si>
  <si>
    <t>Thống kê tiêu chí (F0 trong cộng đồng) kiểm soát Covid-19 trên địa bàn Tỉnh</t>
  </si>
  <si>
    <t>Số ngày "Sạch"**</t>
  </si>
  <si>
    <t>TOÀN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</si>
</sst>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??\ _₫_-;_-@_-"/>
  </numFmts>
  <fonts count="3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2"/>
      <charset val="163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charset val="163"/>
      <scheme val="minor"/>
    </font>
    <font>
      <sz val="13"/>
      <color rgb="FF000000"/>
      <name val="Times New Roman"/>
      <family val="1"/>
    </font>
    <font>
      <sz val="11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sz val="13"/>
      <color theme="1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3"/>
      <color rgb="FF000000"/>
      <name val="Times New Roman"/>
      <family val="1"/>
      <charset val="1"/>
    </font>
    <font>
      <sz val="14"/>
      <color rgb="FF000000"/>
      <name val="Cambria"/>
      <family val="1"/>
    </font>
    <font>
      <b/>
      <i/>
      <sz val="14"/>
      <color rgb="FF000000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Calibri"/>
      <family val="2"/>
    </font>
    <font>
      <i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6" fillId="0" borderId="0"/>
    <xf numFmtId="9" fontId="8" fillId="0" borderId="0" applyFont="0" applyFill="0" applyBorder="0" applyAlignment="0" applyProtection="0"/>
    <xf numFmtId="0" fontId="11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</cellStyleXfs>
  <cellXfs count="221">
    <xf numFmtId="0" fontId="0" fillId="0" borderId="0" xfId="0"/>
    <xf numFmtId="0" fontId="3" fillId="0" borderId="0" xfId="0" applyFont="1"/>
    <xf numFmtId="0" fontId="7" fillId="0" borderId="0" xfId="0" applyFont="1"/>
    <xf numFmtId="3" fontId="7" fillId="0" borderId="0" xfId="0" applyNumberFormat="1" applyFont="1"/>
    <xf numFmtId="0" fontId="3" fillId="0" borderId="0" xfId="0" applyFont="1" applyAlignment="1">
      <alignment horizontal="center" vertical="center"/>
    </xf>
    <xf numFmtId="3" fontId="5" fillId="0" borderId="0" xfId="0" applyNumberFormat="1" applyFont="1"/>
    <xf numFmtId="0" fontId="4" fillId="0" borderId="0" xfId="1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/>
    <xf numFmtId="0" fontId="3" fillId="0" borderId="0" xfId="0" applyFont="1" applyAlignment="1">
      <alignment wrapText="1"/>
    </xf>
    <xf numFmtId="3" fontId="3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0" xfId="0" applyFont="1"/>
    <xf numFmtId="0" fontId="14" fillId="0" borderId="4" xfId="0" applyFont="1" applyBorder="1"/>
    <xf numFmtId="0" fontId="3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3" fontId="4" fillId="0" borderId="5" xfId="0" applyNumberFormat="1" applyFont="1" applyBorder="1" applyAlignment="1">
      <alignment horizontal="center" vertical="center"/>
    </xf>
    <xf numFmtId="0" fontId="14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4" fontId="15" fillId="0" borderId="8" xfId="0" applyNumberFormat="1" applyFont="1" applyBorder="1" applyAlignment="1">
      <alignment horizontal="center" vertical="center"/>
    </xf>
    <xf numFmtId="14" fontId="15" fillId="0" borderId="8" xfId="0" applyNumberFormat="1" applyFont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16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justify" vertical="center" wrapText="1"/>
    </xf>
    <xf numFmtId="3" fontId="4" fillId="0" borderId="0" xfId="0" applyNumberFormat="1" applyFont="1" applyAlignment="1">
      <alignment horizontal="center" vertical="center"/>
    </xf>
    <xf numFmtId="10" fontId="5" fillId="0" borderId="5" xfId="0" applyNumberFormat="1" applyFont="1" applyBorder="1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19" fillId="0" borderId="9" xfId="0" applyFont="1" applyBorder="1"/>
    <xf numFmtId="0" fontId="5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20" fillId="0" borderId="15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9" fillId="0" borderId="1" xfId="1" applyNumberFormat="1" applyFont="1" applyBorder="1" applyAlignment="1">
      <alignment horizontal="right" vertical="center"/>
    </xf>
    <xf numFmtId="0" fontId="5" fillId="0" borderId="2" xfId="0" applyFont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9" fillId="0" borderId="1" xfId="0" applyFont="1" applyBorder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3" fontId="9" fillId="0" borderId="1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/>
    <xf numFmtId="3" fontId="5" fillId="0" borderId="1" xfId="1" applyNumberFormat="1" applyFont="1" applyBorder="1" applyAlignment="1">
      <alignment horizontal="right" vertical="center" wrapText="1"/>
    </xf>
    <xf numFmtId="0" fontId="18" fillId="0" borderId="1" xfId="0" applyFont="1" applyBorder="1"/>
    <xf numFmtId="3" fontId="9" fillId="0" borderId="1" xfId="1" applyNumberFormat="1" applyFont="1" applyBorder="1" applyAlignment="1">
      <alignment vertical="center"/>
    </xf>
    <xf numFmtId="0" fontId="12" fillId="0" borderId="9" xfId="0" applyFont="1" applyBorder="1"/>
    <xf numFmtId="0" fontId="5" fillId="0" borderId="1" xfId="1" applyFont="1" applyBorder="1" applyAlignment="1">
      <alignment horizontal="left" vertical="center" wrapText="1"/>
    </xf>
    <xf numFmtId="1" fontId="5" fillId="0" borderId="1" xfId="0" applyNumberFormat="1" applyFont="1" applyBorder="1"/>
    <xf numFmtId="0" fontId="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center"/>
    </xf>
    <xf numFmtId="0" fontId="23" fillId="0" borderId="0" xfId="0" applyFont="1"/>
    <xf numFmtId="0" fontId="24" fillId="0" borderId="0" xfId="0" applyFont="1" applyAlignment="1" applyProtection="1">
      <alignment horizontal="center" vertical="center"/>
      <protection locked="0"/>
    </xf>
    <xf numFmtId="0" fontId="24" fillId="0" borderId="0" xfId="0" applyFont="1" applyProtection="1">
      <protection locked="0"/>
    </xf>
    <xf numFmtId="0" fontId="22" fillId="3" borderId="19" xfId="0" applyFont="1" applyFill="1" applyBorder="1" applyAlignment="1" applyProtection="1">
      <alignment horizontal="right" vertical="center"/>
      <protection locked="0"/>
    </xf>
    <xf numFmtId="1" fontId="25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25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25" fillId="0" borderId="5" xfId="0" applyNumberFormat="1" applyFont="1" applyBorder="1" applyAlignment="1" applyProtection="1">
      <alignment horizontal="center" vertical="center"/>
      <protection locked="0"/>
    </xf>
    <xf numFmtId="1" fontId="25" fillId="0" borderId="2" xfId="1" applyNumberFormat="1" applyFont="1" applyBorder="1" applyAlignment="1" applyProtection="1">
      <alignment horizontal="center" vertical="center" wrapText="1"/>
      <protection locked="0"/>
    </xf>
    <xf numFmtId="1" fontId="25" fillId="0" borderId="2" xfId="1" applyNumberFormat="1" applyFont="1" applyBorder="1" applyAlignment="1" applyProtection="1">
      <alignment horizontal="left" vertical="center" wrapText="1"/>
      <protection locked="0"/>
    </xf>
    <xf numFmtId="3" fontId="25" fillId="0" borderId="5" xfId="1" applyNumberFormat="1" applyFont="1" applyBorder="1" applyAlignment="1" applyProtection="1">
      <alignment horizontal="center" vertical="center" wrapText="1"/>
      <protection locked="0"/>
    </xf>
    <xf numFmtId="1" fontId="26" fillId="0" borderId="2" xfId="1" applyNumberFormat="1" applyFont="1" applyBorder="1" applyAlignment="1" applyProtection="1">
      <alignment horizontal="center" vertical="center" wrapText="1"/>
      <protection locked="0"/>
    </xf>
    <xf numFmtId="1" fontId="26" fillId="0" borderId="2" xfId="1" applyNumberFormat="1" applyFont="1" applyBorder="1" applyAlignment="1" applyProtection="1">
      <alignment horizontal="left" vertical="center" wrapText="1"/>
      <protection locked="0"/>
    </xf>
    <xf numFmtId="0" fontId="24" fillId="0" borderId="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1" fontId="25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5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6" fillId="0" borderId="13" xfId="1" applyNumberFormat="1" applyFont="1" applyBorder="1" applyAlignment="1" applyProtection="1">
      <alignment horizontal="center" vertical="center" wrapText="1"/>
      <protection locked="0"/>
    </xf>
    <xf numFmtId="3" fontId="26" fillId="0" borderId="13" xfId="0" applyNumberFormat="1" applyFont="1" applyBorder="1" applyAlignment="1" applyProtection="1">
      <alignment horizontal="center" vertical="center" wrapText="1"/>
      <protection locked="0"/>
    </xf>
    <xf numFmtId="3" fontId="26" fillId="0" borderId="13" xfId="0" applyNumberFormat="1" applyFont="1" applyBorder="1" applyAlignment="1" applyProtection="1">
      <alignment horizontal="center" vertical="center"/>
      <protection locked="0"/>
    </xf>
    <xf numFmtId="3" fontId="26" fillId="0" borderId="13" xfId="0" applyNumberFormat="1" applyFont="1" applyBorder="1" applyProtection="1">
      <protection locked="0"/>
    </xf>
    <xf numFmtId="1" fontId="25" fillId="2" borderId="13" xfId="0" applyNumberFormat="1" applyFont="1" applyFill="1" applyBorder="1" applyAlignment="1" applyProtection="1">
      <alignment horizontal="center" vertical="center"/>
      <protection locked="0"/>
    </xf>
    <xf numFmtId="1" fontId="27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7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4" fillId="0" borderId="1" xfId="0" applyNumberFormat="1" applyFont="1" applyBorder="1" applyAlignment="1" applyProtection="1">
      <alignment horizontal="center" vertical="center"/>
      <protection locked="0"/>
    </xf>
    <xf numFmtId="3" fontId="26" fillId="0" borderId="1" xfId="0" applyNumberFormat="1" applyFont="1" applyBorder="1" applyProtection="1">
      <protection locked="0"/>
    </xf>
    <xf numFmtId="1" fontId="25" fillId="2" borderId="1" xfId="0" applyNumberFormat="1" applyFont="1" applyFill="1" applyBorder="1" applyAlignment="1" applyProtection="1">
      <alignment horizontal="center" vertical="center"/>
      <protection locked="0"/>
    </xf>
    <xf numFmtId="1" fontId="26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6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6" fillId="2" borderId="11" xfId="0" applyNumberFormat="1" applyFont="1" applyFill="1" applyBorder="1" applyAlignment="1" applyProtection="1">
      <alignment horizontal="center" vertical="center"/>
      <protection locked="0"/>
    </xf>
    <xf numFmtId="3" fontId="26" fillId="0" borderId="11" xfId="0" applyNumberFormat="1" applyFont="1" applyBorder="1" applyAlignment="1" applyProtection="1">
      <alignment horizontal="center" vertical="center"/>
      <protection locked="0"/>
    </xf>
    <xf numFmtId="3" fontId="25" fillId="2" borderId="11" xfId="0" applyNumberFormat="1" applyFont="1" applyFill="1" applyBorder="1" applyAlignment="1" applyProtection="1">
      <alignment horizontal="center" vertical="center"/>
      <protection locked="0"/>
    </xf>
    <xf numFmtId="3" fontId="26" fillId="0" borderId="5" xfId="0" applyNumberFormat="1" applyFont="1" applyBorder="1" applyAlignment="1" applyProtection="1">
      <alignment horizontal="center" vertical="center"/>
      <protection locked="0"/>
    </xf>
    <xf numFmtId="3" fontId="26" fillId="0" borderId="5" xfId="0" applyNumberFormat="1" applyFont="1" applyBorder="1" applyProtection="1">
      <protection locked="0"/>
    </xf>
    <xf numFmtId="3" fontId="25" fillId="2" borderId="5" xfId="0" applyNumberFormat="1" applyFont="1" applyFill="1" applyBorder="1" applyAlignment="1" applyProtection="1">
      <alignment horizontal="center" vertical="center"/>
      <protection locked="0"/>
    </xf>
    <xf numFmtId="0" fontId="25" fillId="4" borderId="2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>
      <alignment vertical="center" wrapText="1"/>
    </xf>
    <xf numFmtId="0" fontId="26" fillId="0" borderId="5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6" fillId="4" borderId="11" xfId="0" applyFont="1" applyFill="1" applyBorder="1" applyAlignment="1">
      <alignment horizontal="center" vertical="center"/>
    </xf>
    <xf numFmtId="0" fontId="26" fillId="0" borderId="14" xfId="0" applyFont="1" applyBorder="1" applyAlignment="1">
      <alignment vertical="center"/>
    </xf>
    <xf numFmtId="0" fontId="26" fillId="0" borderId="1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6" fillId="4" borderId="12" xfId="0" applyFont="1" applyFill="1" applyBorder="1" applyAlignment="1">
      <alignment horizontal="center" vertical="center"/>
    </xf>
    <xf numFmtId="0" fontId="26" fillId="0" borderId="15" xfId="0" applyFont="1" applyBorder="1" applyAlignment="1">
      <alignment vertical="center"/>
    </xf>
    <xf numFmtId="0" fontId="26" fillId="0" borderId="8" xfId="0" applyFont="1" applyBorder="1" applyAlignment="1">
      <alignment horizontal="center" vertical="center" wrapText="1"/>
    </xf>
    <xf numFmtId="0" fontId="26" fillId="4" borderId="5" xfId="0" applyFont="1" applyFill="1" applyBorder="1" applyAlignment="1">
      <alignment horizontal="center" vertical="center"/>
    </xf>
    <xf numFmtId="0" fontId="28" fillId="0" borderId="21" xfId="0" applyFont="1" applyBorder="1" applyAlignment="1">
      <alignment vertical="center"/>
    </xf>
    <xf numFmtId="1" fontId="25" fillId="2" borderId="10" xfId="1" applyNumberFormat="1" applyFont="1" applyFill="1" applyBorder="1" applyAlignment="1" applyProtection="1">
      <alignment horizontal="left" vertical="center" wrapText="1"/>
      <protection locked="0"/>
    </xf>
    <xf numFmtId="3" fontId="26" fillId="0" borderId="11" xfId="0" applyNumberFormat="1" applyFont="1" applyBorder="1" applyAlignment="1">
      <alignment horizontal="center" vertical="center"/>
    </xf>
    <xf numFmtId="3" fontId="26" fillId="0" borderId="14" xfId="0" applyNumberFormat="1" applyFont="1" applyBorder="1" applyAlignment="1" applyProtection="1">
      <alignment horizontal="center" vertical="center" wrapText="1"/>
      <protection locked="0"/>
    </xf>
    <xf numFmtId="3" fontId="26" fillId="0" borderId="5" xfId="1" applyNumberFormat="1" applyFont="1" applyBorder="1" applyAlignment="1" applyProtection="1">
      <alignment horizontal="center" vertical="center" wrapText="1"/>
      <protection locked="0"/>
    </xf>
    <xf numFmtId="3" fontId="26" fillId="0" borderId="16" xfId="0" applyNumberFormat="1" applyFont="1" applyBorder="1" applyProtection="1">
      <protection locked="0"/>
    </xf>
    <xf numFmtId="1" fontId="26" fillId="2" borderId="11" xfId="0" applyNumberFormat="1" applyFont="1" applyFill="1" applyBorder="1" applyAlignment="1">
      <alignment horizontal="center" vertical="center"/>
    </xf>
    <xf numFmtId="1" fontId="26" fillId="0" borderId="5" xfId="0" applyNumberFormat="1" applyFont="1" applyBorder="1" applyAlignment="1">
      <alignment horizontal="left" vertical="center"/>
    </xf>
    <xf numFmtId="3" fontId="26" fillId="0" borderId="18" xfId="0" applyNumberFormat="1" applyFont="1" applyBorder="1" applyAlignment="1">
      <alignment horizontal="center" vertical="center"/>
    </xf>
    <xf numFmtId="3" fontId="26" fillId="0" borderId="2" xfId="0" applyNumberFormat="1" applyFont="1" applyBorder="1" applyAlignment="1">
      <alignment horizontal="center" vertical="center"/>
    </xf>
    <xf numFmtId="3" fontId="26" fillId="0" borderId="14" xfId="0" applyNumberFormat="1" applyFont="1" applyBorder="1" applyAlignment="1">
      <alignment horizontal="center" vertical="center"/>
    </xf>
    <xf numFmtId="3" fontId="26" fillId="0" borderId="5" xfId="0" applyNumberFormat="1" applyFont="1" applyBorder="1" applyAlignment="1">
      <alignment horizontal="center" vertical="center"/>
    </xf>
    <xf numFmtId="1" fontId="25" fillId="0" borderId="5" xfId="0" applyNumberFormat="1" applyFont="1" applyBorder="1" applyAlignment="1">
      <alignment horizontal="center" vertical="center"/>
    </xf>
    <xf numFmtId="3" fontId="26" fillId="0" borderId="15" xfId="0" applyNumberFormat="1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/>
    </xf>
    <xf numFmtId="1" fontId="26" fillId="2" borderId="12" xfId="0" applyNumberFormat="1" applyFont="1" applyFill="1" applyBorder="1" applyAlignment="1">
      <alignment horizontal="center" vertical="center"/>
    </xf>
    <xf numFmtId="1" fontId="26" fillId="0" borderId="13" xfId="0" applyNumberFormat="1" applyFont="1" applyBorder="1" applyAlignment="1">
      <alignment horizontal="left" vertical="center"/>
    </xf>
    <xf numFmtId="3" fontId="26" fillId="0" borderId="1" xfId="1" applyNumberFormat="1" applyFont="1" applyBorder="1" applyAlignment="1" applyProtection="1">
      <alignment horizontal="center" vertical="center" wrapText="1"/>
      <protection locked="0"/>
    </xf>
    <xf numFmtId="3" fontId="26" fillId="0" borderId="14" xfId="3" applyNumberFormat="1" applyFont="1" applyFill="1" applyBorder="1" applyAlignment="1">
      <alignment horizontal="center" vertical="center"/>
    </xf>
    <xf numFmtId="1" fontId="26" fillId="2" borderId="5" xfId="0" applyNumberFormat="1" applyFont="1" applyFill="1" applyBorder="1" applyAlignment="1">
      <alignment horizontal="center" vertical="center"/>
    </xf>
    <xf numFmtId="0" fontId="28" fillId="0" borderId="5" xfId="0" applyFont="1" applyBorder="1" applyAlignment="1">
      <alignment vertical="center"/>
    </xf>
    <xf numFmtId="3" fontId="26" fillId="0" borderId="1" xfId="0" applyNumberFormat="1" applyFont="1" applyBorder="1" applyAlignment="1" applyProtection="1">
      <alignment horizontal="center" vertical="center" wrapText="1"/>
      <protection locked="0"/>
    </xf>
    <xf numFmtId="3" fontId="26" fillId="0" borderId="14" xfId="1" applyNumberFormat="1" applyFont="1" applyBorder="1" applyAlignment="1" applyProtection="1">
      <alignment horizontal="center" vertical="center" wrapText="1"/>
      <protection locked="0"/>
    </xf>
    <xf numFmtId="3" fontId="26" fillId="0" borderId="11" xfId="1" applyNumberFormat="1" applyFont="1" applyBorder="1" applyAlignment="1" applyProtection="1">
      <alignment horizontal="center" vertical="center" wrapText="1"/>
      <protection locked="0"/>
    </xf>
    <xf numFmtId="1" fontId="26" fillId="0" borderId="11" xfId="0" applyNumberFormat="1" applyFont="1" applyBorder="1" applyAlignment="1">
      <alignment horizontal="left" vertical="center"/>
    </xf>
    <xf numFmtId="3" fontId="26" fillId="0" borderId="16" xfId="0" applyNumberFormat="1" applyFont="1" applyBorder="1" applyAlignment="1">
      <alignment horizontal="center" vertical="center"/>
    </xf>
    <xf numFmtId="3" fontId="26" fillId="0" borderId="16" xfId="1" applyNumberFormat="1" applyFont="1" applyBorder="1" applyAlignment="1" applyProtection="1">
      <alignment horizontal="center" vertical="center" wrapText="1"/>
      <protection locked="0"/>
    </xf>
    <xf numFmtId="1" fontId="25" fillId="2" borderId="5" xfId="1" applyNumberFormat="1" applyFont="1" applyFill="1" applyBorder="1" applyAlignment="1" applyProtection="1">
      <alignment horizontal="left" vertical="center" wrapText="1"/>
      <protection locked="0"/>
    </xf>
    <xf numFmtId="3" fontId="26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25" fillId="0" borderId="5" xfId="1" applyNumberFormat="1" applyFont="1" applyBorder="1" applyAlignment="1" applyProtection="1">
      <alignment horizontal="center" vertical="center" wrapText="1"/>
      <protection locked="0"/>
    </xf>
    <xf numFmtId="3" fontId="26" fillId="0" borderId="5" xfId="0" applyNumberFormat="1" applyFont="1" applyBorder="1" applyAlignment="1" applyProtection="1">
      <alignment horizontal="center" vertical="center" wrapText="1"/>
      <protection locked="0"/>
    </xf>
    <xf numFmtId="1" fontId="26" fillId="2" borderId="10" xfId="1" applyNumberFormat="1" applyFont="1" applyFill="1" applyBorder="1" applyAlignment="1" applyProtection="1">
      <alignment horizontal="left" vertical="center" wrapText="1"/>
      <protection locked="0"/>
    </xf>
    <xf numFmtId="0" fontId="24" fillId="0" borderId="0" xfId="0" applyFont="1" applyAlignment="1">
      <alignment wrapText="1"/>
    </xf>
    <xf numFmtId="0" fontId="29" fillId="0" borderId="0" xfId="0" applyFont="1"/>
    <xf numFmtId="0" fontId="30" fillId="0" borderId="0" xfId="0" applyFont="1"/>
    <xf numFmtId="0" fontId="25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/>
    </xf>
    <xf numFmtId="2" fontId="26" fillId="0" borderId="5" xfId="0" applyNumberFormat="1" applyFont="1" applyBorder="1" applyAlignment="1">
      <alignment horizontal="center" vertical="center" wrapText="1"/>
    </xf>
    <xf numFmtId="165" fontId="26" fillId="0" borderId="5" xfId="0" applyNumberFormat="1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left" vertical="center" wrapText="1"/>
    </xf>
    <xf numFmtId="0" fontId="22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 wrapText="1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1" fontId="25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25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5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25" fillId="2" borderId="11" xfId="0" applyNumberFormat="1" applyFont="1" applyFill="1" applyBorder="1" applyAlignment="1" applyProtection="1">
      <alignment horizontal="center" vertical="center"/>
      <protection locked="0"/>
    </xf>
    <xf numFmtId="1" fontId="25" fillId="2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3" fillId="0" borderId="4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1" fillId="0" borderId="0" xfId="0" applyFont="1" applyAlignment="1">
      <alignment horizontal="right"/>
    </xf>
    <xf numFmtId="0" fontId="9" fillId="0" borderId="1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26" fillId="0" borderId="5" xfId="7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wrapText="1"/>
    </xf>
    <xf numFmtId="0" fontId="2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3" fillId="0" borderId="0" xfId="0" applyFont="1" applyAlignment="1"/>
  </cellXfs>
  <cellStyles count="8">
    <cellStyle name="Comma" xfId="7" builtinId="3"/>
    <cellStyle name="Normal" xfId="0" builtinId="0"/>
    <cellStyle name="Normal 2" xfId="1"/>
    <cellStyle name="Normal 2 2" xfId="2"/>
    <cellStyle name="Normal 2 2 2" xfId="5"/>
    <cellStyle name="Normal 2 3" xfId="6"/>
    <cellStyle name="Normal 3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579600</xdr:colOff>
      <xdr:row>2</xdr:row>
      <xdr:rowOff>480608</xdr:rowOff>
    </xdr:from>
    <xdr:to>
      <xdr:col>8</xdr:col>
      <xdr:colOff>379188</xdr:colOff>
      <xdr:row>3</xdr:row>
      <xdr:rowOff>5105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>
          <a:cxnSpLocks/>
        </xdr:cNvCxnSpPr>
      </xdr:nvCxnSpPr>
      <xdr:spPr>
        <a:xfrm flipV="1">
          <a:off x="5622247" y="884020"/>
          <a:ext cx="1984735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2306406</xdr:colOff>
      <xdr:row>3</xdr:row>
      <xdr:rowOff>43296</xdr:rowOff>
    </xdr:from>
    <xdr:to>
      <xdr:col>3</xdr:col>
      <xdr:colOff>570258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2769049" y="886939"/>
          <a:ext cx="180170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56030</xdr:rowOff>
    </xdr:from>
    <xdr:to>
      <xdr:col>3</xdr:col>
      <xdr:colOff>253893</xdr:colOff>
      <xdr:row>3</xdr:row>
      <xdr:rowOff>56030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600-000003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6114906" y="925186"/>
          <a:ext cx="1937581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1"/>
  <sheetViews>
    <sheetView tabSelected="1" zoomScale="60" zoomScaleNormal="6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T3" sqref="A1:XFD1048576"/>
    </sheetView>
  </sheetViews>
  <sheetFormatPr defaultColWidth="9.28515625" defaultRowHeight="15" x14ac:dyDescent="0.25"/>
  <cols>
    <col min="1" max="1" width="9.28515625" style="81"/>
    <col min="2" max="2" width="33.85546875" style="81" customWidth="1"/>
    <col min="3" max="3" width="11.140625" style="81" customWidth="1"/>
    <col min="4" max="4" width="11.42578125" style="81" customWidth="1"/>
    <col min="5" max="5" width="10.140625" style="81" customWidth="1"/>
    <col min="6" max="6" width="10.42578125" style="81" customWidth="1"/>
    <col min="7" max="7" width="11" style="81" customWidth="1"/>
    <col min="8" max="8" width="11.28515625" style="81" customWidth="1"/>
    <col min="9" max="9" width="11" style="81" customWidth="1"/>
    <col min="10" max="10" width="10.42578125" style="81" customWidth="1"/>
    <col min="11" max="11" width="10.140625" style="81" customWidth="1"/>
    <col min="12" max="12" width="11.7109375" style="81" customWidth="1"/>
    <col min="13" max="14" width="10.140625" style="81" customWidth="1"/>
    <col min="15" max="15" width="9.28515625" style="81"/>
    <col min="16" max="16" width="11.28515625" style="81" customWidth="1"/>
    <col min="17" max="16384" width="9.28515625" style="81"/>
  </cols>
  <sheetData>
    <row r="1" spans="1:16" ht="15.75" x14ac:dyDescent="0.25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</row>
    <row r="2" spans="1:16" ht="15.75" x14ac:dyDescent="0.25">
      <c r="A2" s="185" t="s">
        <v>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ht="38.25" customHeight="1" x14ac:dyDescent="0.25">
      <c r="A3" s="186" t="s">
        <v>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1:16" ht="15.75" x14ac:dyDescent="0.25">
      <c r="A4" s="82"/>
      <c r="B4" s="82"/>
      <c r="C4" s="82"/>
      <c r="D4" s="82"/>
      <c r="E4" s="82"/>
      <c r="F4" s="83"/>
      <c r="G4" s="83"/>
      <c r="H4" s="83"/>
      <c r="I4" s="83"/>
      <c r="J4" s="83"/>
      <c r="K4" s="83"/>
      <c r="L4" s="83"/>
      <c r="M4" s="83"/>
      <c r="N4" s="83"/>
      <c r="O4" s="83"/>
      <c r="P4" s="84"/>
    </row>
    <row r="5" spans="1:16" ht="21.75" customHeight="1" x14ac:dyDescent="0.25">
      <c r="A5" s="187" t="s">
        <v>3</v>
      </c>
      <c r="B5" s="187" t="s">
        <v>4</v>
      </c>
      <c r="C5" s="189" t="s">
        <v>5</v>
      </c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90" t="s">
        <v>6</v>
      </c>
    </row>
    <row r="6" spans="1:16" ht="33" x14ac:dyDescent="0.25">
      <c r="A6" s="188"/>
      <c r="B6" s="188"/>
      <c r="C6" s="85" t="s">
        <v>7</v>
      </c>
      <c r="D6" s="86" t="s">
        <v>8</v>
      </c>
      <c r="E6" s="85" t="s">
        <v>9</v>
      </c>
      <c r="F6" s="85" t="s">
        <v>10</v>
      </c>
      <c r="G6" s="86" t="s">
        <v>11</v>
      </c>
      <c r="H6" s="86" t="s">
        <v>12</v>
      </c>
      <c r="I6" s="86" t="s">
        <v>13</v>
      </c>
      <c r="J6" s="86" t="s">
        <v>14</v>
      </c>
      <c r="K6" s="86" t="s">
        <v>15</v>
      </c>
      <c r="L6" s="86" t="s">
        <v>16</v>
      </c>
      <c r="M6" s="86" t="s">
        <v>17</v>
      </c>
      <c r="N6" s="86" t="s">
        <v>18</v>
      </c>
      <c r="O6" s="87" t="s">
        <v>19</v>
      </c>
      <c r="P6" s="191"/>
    </row>
    <row r="7" spans="1:16" ht="30" customHeight="1" x14ac:dyDescent="0.25">
      <c r="A7" s="88" t="s">
        <v>20</v>
      </c>
      <c r="B7" s="89" t="s">
        <v>21</v>
      </c>
      <c r="C7" s="90">
        <f t="shared" ref="C7:O7" si="0">SUM(C8:C12)</f>
        <v>40</v>
      </c>
      <c r="D7" s="90">
        <f t="shared" si="0"/>
        <v>29</v>
      </c>
      <c r="E7" s="90">
        <f t="shared" si="0"/>
        <v>8</v>
      </c>
      <c r="F7" s="90">
        <f t="shared" si="0"/>
        <v>76</v>
      </c>
      <c r="G7" s="90">
        <f t="shared" si="0"/>
        <v>78</v>
      </c>
      <c r="H7" s="90">
        <f t="shared" si="0"/>
        <v>52</v>
      </c>
      <c r="I7" s="90">
        <f t="shared" si="0"/>
        <v>18</v>
      </c>
      <c r="J7" s="90">
        <f t="shared" si="0"/>
        <v>5</v>
      </c>
      <c r="K7" s="90">
        <f t="shared" si="0"/>
        <v>0</v>
      </c>
      <c r="L7" s="90">
        <f t="shared" si="0"/>
        <v>5</v>
      </c>
      <c r="M7" s="90">
        <f t="shared" si="0"/>
        <v>10</v>
      </c>
      <c r="N7" s="90">
        <f t="shared" si="0"/>
        <v>28</v>
      </c>
      <c r="O7" s="90">
        <f t="shared" si="0"/>
        <v>256</v>
      </c>
      <c r="P7" s="87">
        <f t="shared" ref="P7:P12" si="1">SUM(C7:O7)</f>
        <v>605</v>
      </c>
    </row>
    <row r="8" spans="1:16" ht="30" customHeight="1" x14ac:dyDescent="0.25">
      <c r="A8" s="91">
        <v>1</v>
      </c>
      <c r="B8" s="92" t="s">
        <v>22</v>
      </c>
      <c r="C8" s="93"/>
      <c r="D8" s="94"/>
      <c r="E8" s="94"/>
      <c r="F8" s="94"/>
      <c r="G8" s="95"/>
      <c r="H8" s="95"/>
      <c r="I8" s="95"/>
      <c r="J8" s="95"/>
      <c r="K8" s="95"/>
      <c r="L8" s="95"/>
      <c r="M8" s="95"/>
      <c r="N8" s="95"/>
      <c r="O8" s="96">
        <v>207</v>
      </c>
      <c r="P8" s="87">
        <f t="shared" si="1"/>
        <v>207</v>
      </c>
    </row>
    <row r="9" spans="1:16" ht="30" customHeight="1" x14ac:dyDescent="0.25">
      <c r="A9" s="91">
        <v>2</v>
      </c>
      <c r="B9" s="92" t="s">
        <v>23</v>
      </c>
      <c r="C9" s="97">
        <v>26</v>
      </c>
      <c r="D9" s="98">
        <v>17</v>
      </c>
      <c r="E9" s="98">
        <v>5</v>
      </c>
      <c r="F9" s="98">
        <v>39</v>
      </c>
      <c r="G9" s="99">
        <v>50</v>
      </c>
      <c r="H9" s="99">
        <v>38</v>
      </c>
      <c r="I9" s="99">
        <v>14</v>
      </c>
      <c r="J9" s="99">
        <v>1</v>
      </c>
      <c r="K9" s="99"/>
      <c r="L9" s="99"/>
      <c r="M9" s="99">
        <v>10</v>
      </c>
      <c r="N9" s="99">
        <v>11</v>
      </c>
      <c r="O9" s="100"/>
      <c r="P9" s="87">
        <f t="shared" si="1"/>
        <v>211</v>
      </c>
    </row>
    <row r="10" spans="1:16" ht="30" customHeight="1" x14ac:dyDescent="0.25">
      <c r="A10" s="91">
        <v>3</v>
      </c>
      <c r="B10" s="92" t="s">
        <v>24</v>
      </c>
      <c r="C10" s="97">
        <v>14</v>
      </c>
      <c r="D10" s="98">
        <v>12</v>
      </c>
      <c r="E10" s="98">
        <v>3</v>
      </c>
      <c r="F10" s="98">
        <v>37</v>
      </c>
      <c r="G10" s="99">
        <v>28</v>
      </c>
      <c r="H10" s="99">
        <v>14</v>
      </c>
      <c r="I10" s="99">
        <v>4</v>
      </c>
      <c r="J10" s="99">
        <v>4</v>
      </c>
      <c r="K10" s="99"/>
      <c r="L10" s="99">
        <v>5</v>
      </c>
      <c r="M10" s="99"/>
      <c r="N10" s="99">
        <v>17</v>
      </c>
      <c r="O10" s="100"/>
      <c r="P10" s="87">
        <f t="shared" si="1"/>
        <v>138</v>
      </c>
    </row>
    <row r="11" spans="1:16" ht="30" customHeight="1" x14ac:dyDescent="0.25">
      <c r="A11" s="91">
        <v>4</v>
      </c>
      <c r="B11" s="92" t="s">
        <v>25</v>
      </c>
      <c r="C11" s="101"/>
      <c r="D11" s="102"/>
      <c r="E11" s="102"/>
      <c r="F11" s="102"/>
      <c r="G11" s="103"/>
      <c r="H11" s="103"/>
      <c r="I11" s="103"/>
      <c r="J11" s="103"/>
      <c r="K11" s="103"/>
      <c r="L11" s="103"/>
      <c r="M11" s="103"/>
      <c r="N11" s="103"/>
      <c r="O11" s="104">
        <v>2</v>
      </c>
      <c r="P11" s="87">
        <f t="shared" si="1"/>
        <v>2</v>
      </c>
    </row>
    <row r="12" spans="1:16" ht="30" customHeight="1" x14ac:dyDescent="0.25">
      <c r="A12" s="91">
        <v>5</v>
      </c>
      <c r="B12" s="92" t="s">
        <v>26</v>
      </c>
      <c r="C12" s="101"/>
      <c r="D12" s="102"/>
      <c r="E12" s="102"/>
      <c r="F12" s="102"/>
      <c r="G12" s="103"/>
      <c r="H12" s="103"/>
      <c r="I12" s="103"/>
      <c r="J12" s="103"/>
      <c r="K12" s="103"/>
      <c r="L12" s="103"/>
      <c r="M12" s="103"/>
      <c r="N12" s="103"/>
      <c r="O12" s="104">
        <v>47</v>
      </c>
      <c r="P12" s="87">
        <f t="shared" si="1"/>
        <v>47</v>
      </c>
    </row>
    <row r="13" spans="1:16" ht="30" customHeight="1" x14ac:dyDescent="0.25">
      <c r="A13" s="105" t="s">
        <v>27</v>
      </c>
      <c r="B13" s="106" t="s">
        <v>28</v>
      </c>
      <c r="C13" s="107"/>
      <c r="D13" s="108"/>
      <c r="E13" s="107"/>
      <c r="F13" s="107"/>
      <c r="G13" s="109"/>
      <c r="H13" s="109"/>
      <c r="I13" s="109"/>
      <c r="J13" s="109"/>
      <c r="K13" s="109"/>
      <c r="L13" s="109"/>
      <c r="M13" s="109"/>
      <c r="N13" s="109"/>
      <c r="O13" s="110"/>
      <c r="P13" s="111"/>
    </row>
    <row r="14" spans="1:16" ht="30" customHeight="1" x14ac:dyDescent="0.25">
      <c r="A14" s="112">
        <v>1</v>
      </c>
      <c r="B14" s="113" t="s">
        <v>29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5"/>
      <c r="P14" s="116"/>
    </row>
    <row r="15" spans="1:16" ht="30" customHeight="1" x14ac:dyDescent="0.25">
      <c r="A15" s="117" t="s">
        <v>30</v>
      </c>
      <c r="B15" s="118" t="s">
        <v>31</v>
      </c>
      <c r="C15" s="119">
        <v>17</v>
      </c>
      <c r="D15" s="119">
        <v>11</v>
      </c>
      <c r="E15" s="119">
        <v>10</v>
      </c>
      <c r="F15" s="119">
        <v>142</v>
      </c>
      <c r="G15" s="119">
        <v>57</v>
      </c>
      <c r="H15" s="119">
        <v>5</v>
      </c>
      <c r="I15" s="119">
        <v>0</v>
      </c>
      <c r="J15" s="119">
        <v>5</v>
      </c>
      <c r="K15" s="119">
        <v>71</v>
      </c>
      <c r="L15" s="119">
        <v>0</v>
      </c>
      <c r="M15" s="119">
        <v>2</v>
      </c>
      <c r="N15" s="119">
        <v>3</v>
      </c>
      <c r="O15" s="120"/>
      <c r="P15" s="121">
        <f>SUM(C15:N15)</f>
        <v>323</v>
      </c>
    </row>
    <row r="16" spans="1:16" ht="30" customHeight="1" x14ac:dyDescent="0.25">
      <c r="A16" s="117" t="s">
        <v>32</v>
      </c>
      <c r="B16" s="118" t="s">
        <v>33</v>
      </c>
      <c r="C16" s="119">
        <v>223</v>
      </c>
      <c r="D16" s="119">
        <v>439</v>
      </c>
      <c r="E16" s="119">
        <v>663</v>
      </c>
      <c r="F16" s="119">
        <v>2683</v>
      </c>
      <c r="G16" s="119">
        <v>364</v>
      </c>
      <c r="H16" s="119">
        <v>531</v>
      </c>
      <c r="I16" s="119">
        <v>248</v>
      </c>
      <c r="J16" s="119">
        <v>1045</v>
      </c>
      <c r="K16" s="119">
        <v>1178</v>
      </c>
      <c r="L16" s="119">
        <v>103</v>
      </c>
      <c r="M16" s="119">
        <v>274</v>
      </c>
      <c r="N16" s="119">
        <v>203</v>
      </c>
      <c r="O16" s="122"/>
      <c r="P16" s="121">
        <f t="shared" ref="P16:P21" si="2">SUM(C16:N16)</f>
        <v>7954</v>
      </c>
    </row>
    <row r="17" spans="1:16" ht="30" customHeight="1" x14ac:dyDescent="0.25">
      <c r="A17" s="117" t="s">
        <v>34</v>
      </c>
      <c r="B17" s="118" t="s">
        <v>35</v>
      </c>
      <c r="C17" s="119">
        <v>4371</v>
      </c>
      <c r="D17" s="119">
        <v>3082</v>
      </c>
      <c r="E17" s="119">
        <v>2209</v>
      </c>
      <c r="F17" s="119">
        <v>3400</v>
      </c>
      <c r="G17" s="119">
        <v>2550</v>
      </c>
      <c r="H17" s="119">
        <v>2532</v>
      </c>
      <c r="I17" s="119">
        <v>988</v>
      </c>
      <c r="J17" s="119">
        <v>1973</v>
      </c>
      <c r="K17" s="119">
        <v>2576</v>
      </c>
      <c r="L17" s="119">
        <v>984</v>
      </c>
      <c r="M17" s="119">
        <v>1936</v>
      </c>
      <c r="N17" s="119">
        <v>1574</v>
      </c>
      <c r="O17" s="122"/>
      <c r="P17" s="121">
        <f t="shared" si="2"/>
        <v>28175</v>
      </c>
    </row>
    <row r="18" spans="1:16" ht="30" customHeight="1" x14ac:dyDescent="0.25">
      <c r="A18" s="112">
        <v>2</v>
      </c>
      <c r="B18" s="113" t="s">
        <v>36</v>
      </c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23"/>
      <c r="P18" s="124"/>
    </row>
    <row r="19" spans="1:16" ht="30" customHeight="1" x14ac:dyDescent="0.25">
      <c r="A19" s="117" t="s">
        <v>37</v>
      </c>
      <c r="B19" s="118" t="s">
        <v>31</v>
      </c>
      <c r="C19" s="119">
        <v>0</v>
      </c>
      <c r="D19" s="119">
        <v>0</v>
      </c>
      <c r="E19" s="119">
        <v>0</v>
      </c>
      <c r="F19" s="119">
        <v>0</v>
      </c>
      <c r="G19" s="119">
        <v>0</v>
      </c>
      <c r="H19" s="119">
        <v>0</v>
      </c>
      <c r="I19" s="119">
        <v>0</v>
      </c>
      <c r="J19" s="119">
        <v>0</v>
      </c>
      <c r="K19" s="119">
        <v>0</v>
      </c>
      <c r="L19" s="119">
        <v>0</v>
      </c>
      <c r="M19" s="119">
        <v>0</v>
      </c>
      <c r="N19" s="119">
        <v>0</v>
      </c>
      <c r="O19" s="123"/>
      <c r="P19" s="121">
        <f t="shared" si="2"/>
        <v>0</v>
      </c>
    </row>
    <row r="20" spans="1:16" ht="30" customHeight="1" x14ac:dyDescent="0.25">
      <c r="A20" s="117" t="s">
        <v>38</v>
      </c>
      <c r="B20" s="118" t="s">
        <v>33</v>
      </c>
      <c r="C20" s="119">
        <v>0</v>
      </c>
      <c r="D20" s="119">
        <v>45</v>
      </c>
      <c r="E20" s="119">
        <v>361</v>
      </c>
      <c r="F20" s="119">
        <v>649</v>
      </c>
      <c r="G20" s="119">
        <v>133</v>
      </c>
      <c r="H20" s="119">
        <v>155</v>
      </c>
      <c r="I20" s="119">
        <v>242</v>
      </c>
      <c r="J20" s="119">
        <v>1015</v>
      </c>
      <c r="K20" s="119">
        <v>0</v>
      </c>
      <c r="L20" s="119">
        <v>87</v>
      </c>
      <c r="M20" s="119">
        <v>25</v>
      </c>
      <c r="N20" s="119">
        <v>0</v>
      </c>
      <c r="O20" s="123"/>
      <c r="P20" s="121">
        <f t="shared" si="2"/>
        <v>2712</v>
      </c>
    </row>
    <row r="21" spans="1:16" ht="30" customHeight="1" x14ac:dyDescent="0.25">
      <c r="A21" s="117" t="s">
        <v>39</v>
      </c>
      <c r="B21" s="118" t="s">
        <v>35</v>
      </c>
      <c r="C21" s="119">
        <v>1119</v>
      </c>
      <c r="D21" s="119">
        <v>2883</v>
      </c>
      <c r="E21" s="119">
        <v>3222</v>
      </c>
      <c r="F21" s="119">
        <v>2745</v>
      </c>
      <c r="G21" s="119">
        <v>2030</v>
      </c>
      <c r="H21" s="119">
        <v>3731</v>
      </c>
      <c r="I21" s="119">
        <v>1971</v>
      </c>
      <c r="J21" s="119">
        <v>1867</v>
      </c>
      <c r="K21" s="119">
        <v>697</v>
      </c>
      <c r="L21" s="119">
        <v>1254</v>
      </c>
      <c r="M21" s="119">
        <v>2739</v>
      </c>
      <c r="N21" s="119">
        <v>1454</v>
      </c>
      <c r="O21" s="123"/>
      <c r="P21" s="121">
        <f t="shared" si="2"/>
        <v>25712</v>
      </c>
    </row>
    <row r="22" spans="1:16" ht="30" customHeight="1" x14ac:dyDescent="0.25">
      <c r="A22" s="125" t="s">
        <v>40</v>
      </c>
      <c r="B22" s="126" t="s">
        <v>41</v>
      </c>
      <c r="C22" s="127" t="s">
        <v>42</v>
      </c>
      <c r="D22" s="128" t="s">
        <v>42</v>
      </c>
      <c r="E22" s="128" t="s">
        <v>42</v>
      </c>
      <c r="F22" s="128" t="s">
        <v>42</v>
      </c>
      <c r="G22" s="129" t="s">
        <v>42</v>
      </c>
      <c r="H22" s="129" t="s">
        <v>42</v>
      </c>
      <c r="I22" s="129" t="s">
        <v>42</v>
      </c>
      <c r="J22" s="129" t="s">
        <v>42</v>
      </c>
      <c r="K22" s="129" t="s">
        <v>42</v>
      </c>
      <c r="L22" s="129" t="s">
        <v>42</v>
      </c>
      <c r="M22" s="129" t="s">
        <v>42</v>
      </c>
      <c r="N22" s="129" t="s">
        <v>42</v>
      </c>
      <c r="O22" s="129" t="s">
        <v>42</v>
      </c>
      <c r="P22" s="130">
        <v>12</v>
      </c>
    </row>
    <row r="23" spans="1:16" ht="30" customHeight="1" x14ac:dyDescent="0.25">
      <c r="A23" s="131">
        <v>1</v>
      </c>
      <c r="B23" s="132" t="s">
        <v>43</v>
      </c>
      <c r="C23" s="133" t="s">
        <v>42</v>
      </c>
      <c r="D23" s="134" t="s">
        <v>42</v>
      </c>
      <c r="E23" s="135" t="s">
        <v>42</v>
      </c>
      <c r="F23" s="135" t="s">
        <v>42</v>
      </c>
      <c r="G23" s="135" t="s">
        <v>42</v>
      </c>
      <c r="H23" s="135" t="s">
        <v>42</v>
      </c>
      <c r="I23" s="135" t="s">
        <v>42</v>
      </c>
      <c r="J23" s="135" t="s">
        <v>42</v>
      </c>
      <c r="K23" s="135" t="s">
        <v>42</v>
      </c>
      <c r="L23" s="135" t="s">
        <v>42</v>
      </c>
      <c r="M23" s="135" t="s">
        <v>42</v>
      </c>
      <c r="N23" s="135" t="s">
        <v>42</v>
      </c>
      <c r="O23" s="135" t="s">
        <v>42</v>
      </c>
      <c r="P23" s="136">
        <v>0</v>
      </c>
    </row>
    <row r="24" spans="1:16" ht="30" customHeight="1" x14ac:dyDescent="0.25">
      <c r="A24" s="131">
        <v>2</v>
      </c>
      <c r="B24" s="132" t="s">
        <v>44</v>
      </c>
      <c r="C24" s="137">
        <v>1</v>
      </c>
      <c r="D24" s="138" t="s">
        <v>42</v>
      </c>
      <c r="E24" s="135">
        <v>1</v>
      </c>
      <c r="F24" s="135">
        <v>1</v>
      </c>
      <c r="G24" s="135">
        <v>1</v>
      </c>
      <c r="H24" s="135">
        <v>1</v>
      </c>
      <c r="I24" s="135">
        <v>1</v>
      </c>
      <c r="J24" s="135">
        <v>1</v>
      </c>
      <c r="K24" s="135">
        <v>1</v>
      </c>
      <c r="L24" s="135">
        <v>1</v>
      </c>
      <c r="M24" s="135">
        <v>1</v>
      </c>
      <c r="N24" s="135">
        <v>1</v>
      </c>
      <c r="O24" s="135" t="s">
        <v>42</v>
      </c>
      <c r="P24" s="136">
        <v>11</v>
      </c>
    </row>
    <row r="25" spans="1:16" ht="30" customHeight="1" x14ac:dyDescent="0.25">
      <c r="A25" s="139">
        <v>3</v>
      </c>
      <c r="B25" s="140" t="s">
        <v>45</v>
      </c>
      <c r="C25" s="141" t="s">
        <v>42</v>
      </c>
      <c r="D25" s="138">
        <v>1</v>
      </c>
      <c r="E25" s="135" t="s">
        <v>42</v>
      </c>
      <c r="F25" s="135" t="s">
        <v>42</v>
      </c>
      <c r="G25" s="135" t="s">
        <v>42</v>
      </c>
      <c r="H25" s="135" t="s">
        <v>42</v>
      </c>
      <c r="I25" s="135" t="s">
        <v>42</v>
      </c>
      <c r="J25" s="135" t="s">
        <v>42</v>
      </c>
      <c r="K25" s="135" t="s">
        <v>42</v>
      </c>
      <c r="L25" s="135" t="s">
        <v>42</v>
      </c>
      <c r="M25" s="135" t="s">
        <v>42</v>
      </c>
      <c r="N25" s="135" t="s">
        <v>42</v>
      </c>
      <c r="O25" s="135" t="s">
        <v>42</v>
      </c>
      <c r="P25" s="136">
        <v>1</v>
      </c>
    </row>
    <row r="26" spans="1:16" ht="30" customHeight="1" x14ac:dyDescent="0.25">
      <c r="A26" s="142">
        <v>4</v>
      </c>
      <c r="B26" s="143" t="s">
        <v>46</v>
      </c>
      <c r="C26" s="134" t="s">
        <v>42</v>
      </c>
      <c r="D26" s="138" t="s">
        <v>42</v>
      </c>
      <c r="E26" s="135" t="s">
        <v>42</v>
      </c>
      <c r="F26" s="135" t="s">
        <v>42</v>
      </c>
      <c r="G26" s="135" t="s">
        <v>42</v>
      </c>
      <c r="H26" s="135" t="s">
        <v>42</v>
      </c>
      <c r="I26" s="135" t="s">
        <v>42</v>
      </c>
      <c r="J26" s="135" t="s">
        <v>42</v>
      </c>
      <c r="K26" s="135" t="s">
        <v>42</v>
      </c>
      <c r="L26" s="135" t="s">
        <v>42</v>
      </c>
      <c r="M26" s="135" t="s">
        <v>42</v>
      </c>
      <c r="N26" s="135" t="s">
        <v>42</v>
      </c>
      <c r="O26" s="135" t="s">
        <v>42</v>
      </c>
      <c r="P26" s="136">
        <v>0</v>
      </c>
    </row>
    <row r="27" spans="1:16" ht="30" customHeight="1" x14ac:dyDescent="0.25">
      <c r="A27" s="105" t="s">
        <v>47</v>
      </c>
      <c r="B27" s="144" t="s">
        <v>48</v>
      </c>
      <c r="C27" s="145"/>
      <c r="D27" s="146"/>
      <c r="E27" s="147"/>
      <c r="F27" s="147"/>
      <c r="G27" s="122"/>
      <c r="H27" s="122"/>
      <c r="I27" s="122"/>
      <c r="J27" s="122"/>
      <c r="K27" s="122"/>
      <c r="L27" s="122"/>
      <c r="M27" s="122"/>
      <c r="N27" s="122"/>
      <c r="O27" s="148"/>
      <c r="P27" s="87">
        <f>SUM(P28:P31)</f>
        <v>143</v>
      </c>
    </row>
    <row r="28" spans="1:16" ht="30" customHeight="1" x14ac:dyDescent="0.25">
      <c r="A28" s="149">
        <v>1</v>
      </c>
      <c r="B28" s="150" t="s">
        <v>43</v>
      </c>
      <c r="C28" s="151"/>
      <c r="D28" s="152"/>
      <c r="E28" s="153">
        <v>7</v>
      </c>
      <c r="F28" s="153"/>
      <c r="G28" s="153">
        <v>2</v>
      </c>
      <c r="H28" s="153">
        <v>4</v>
      </c>
      <c r="I28" s="153">
        <v>1</v>
      </c>
      <c r="J28" s="153"/>
      <c r="K28" s="153">
        <v>5</v>
      </c>
      <c r="L28" s="153"/>
      <c r="M28" s="153"/>
      <c r="N28" s="153"/>
      <c r="O28" s="154"/>
      <c r="P28" s="155">
        <f>SUM(C28:O28)</f>
        <v>19</v>
      </c>
    </row>
    <row r="29" spans="1:16" ht="30" customHeight="1" x14ac:dyDescent="0.25">
      <c r="A29" s="149">
        <v>2</v>
      </c>
      <c r="B29" s="150" t="s">
        <v>44</v>
      </c>
      <c r="C29" s="156">
        <v>3</v>
      </c>
      <c r="D29" s="157"/>
      <c r="E29" s="153">
        <v>3</v>
      </c>
      <c r="F29" s="153">
        <v>2</v>
      </c>
      <c r="G29" s="153">
        <v>10</v>
      </c>
      <c r="H29" s="153">
        <v>13</v>
      </c>
      <c r="I29" s="153">
        <v>1</v>
      </c>
      <c r="J29" s="153">
        <v>9</v>
      </c>
      <c r="K29" s="153">
        <v>4</v>
      </c>
      <c r="L29" s="153">
        <v>7</v>
      </c>
      <c r="M29" s="153">
        <v>10</v>
      </c>
      <c r="N29" s="153">
        <v>6</v>
      </c>
      <c r="O29" s="154"/>
      <c r="P29" s="155">
        <f>SUM(C29:O29)</f>
        <v>68</v>
      </c>
    </row>
    <row r="30" spans="1:16" ht="30" customHeight="1" x14ac:dyDescent="0.25">
      <c r="A30" s="158">
        <v>3</v>
      </c>
      <c r="B30" s="159" t="s">
        <v>45</v>
      </c>
      <c r="C30" s="160">
        <v>6</v>
      </c>
      <c r="D30" s="157">
        <v>4</v>
      </c>
      <c r="E30" s="153">
        <v>3</v>
      </c>
      <c r="F30" s="161">
        <v>8</v>
      </c>
      <c r="G30" s="153">
        <v>3</v>
      </c>
      <c r="H30" s="153">
        <v>1</v>
      </c>
      <c r="I30" s="153">
        <v>5</v>
      </c>
      <c r="J30" s="153">
        <v>4</v>
      </c>
      <c r="K30" s="153">
        <v>3</v>
      </c>
      <c r="L30" s="153"/>
      <c r="M30" s="153"/>
      <c r="N30" s="153">
        <v>3</v>
      </c>
      <c r="O30" s="154"/>
      <c r="P30" s="155">
        <f>SUM(C30:O30)</f>
        <v>40</v>
      </c>
    </row>
    <row r="31" spans="1:16" ht="30" customHeight="1" x14ac:dyDescent="0.25">
      <c r="A31" s="162">
        <v>4</v>
      </c>
      <c r="B31" s="163" t="s">
        <v>46</v>
      </c>
      <c r="C31" s="157"/>
      <c r="D31" s="157">
        <v>8</v>
      </c>
      <c r="E31" s="153"/>
      <c r="F31" s="153">
        <v>2</v>
      </c>
      <c r="G31" s="153"/>
      <c r="H31" s="153"/>
      <c r="I31" s="153">
        <v>6</v>
      </c>
      <c r="J31" s="153"/>
      <c r="K31" s="153"/>
      <c r="L31" s="153"/>
      <c r="M31" s="153"/>
      <c r="N31" s="153"/>
      <c r="O31" s="154"/>
      <c r="P31" s="155">
        <f>SUM(C31:O31)</f>
        <v>16</v>
      </c>
    </row>
    <row r="32" spans="1:16" ht="30" customHeight="1" x14ac:dyDescent="0.25">
      <c r="A32" s="85" t="s">
        <v>49</v>
      </c>
      <c r="B32" s="144" t="s">
        <v>50</v>
      </c>
      <c r="C32" s="157"/>
      <c r="D32" s="164"/>
      <c r="E32" s="165"/>
      <c r="F32" s="166"/>
      <c r="G32" s="120"/>
      <c r="H32" s="120"/>
      <c r="I32" s="120"/>
      <c r="J32" s="120"/>
      <c r="K32" s="120"/>
      <c r="L32" s="120"/>
      <c r="M32" s="120"/>
      <c r="N32" s="120"/>
      <c r="O32" s="123"/>
      <c r="P32" s="87">
        <f>SUM(P33:P36)</f>
        <v>698</v>
      </c>
    </row>
    <row r="33" spans="1:16" ht="30" customHeight="1" x14ac:dyDescent="0.25">
      <c r="A33" s="149">
        <v>1</v>
      </c>
      <c r="B33" s="167" t="s">
        <v>43</v>
      </c>
      <c r="C33" s="151">
        <v>5</v>
      </c>
      <c r="D33" s="152"/>
      <c r="E33" s="168">
        <v>9</v>
      </c>
      <c r="F33" s="168">
        <v>1</v>
      </c>
      <c r="G33" s="168">
        <v>10</v>
      </c>
      <c r="H33" s="168">
        <v>55</v>
      </c>
      <c r="I33" s="168">
        <v>7</v>
      </c>
      <c r="J33" s="168"/>
      <c r="K33" s="168">
        <v>21</v>
      </c>
      <c r="L33" s="168"/>
      <c r="M33" s="168"/>
      <c r="N33" s="168"/>
      <c r="O33" s="154"/>
      <c r="P33" s="155">
        <f>SUM(C33:O33)</f>
        <v>108</v>
      </c>
    </row>
    <row r="34" spans="1:16" ht="30" customHeight="1" x14ac:dyDescent="0.25">
      <c r="A34" s="149">
        <v>2</v>
      </c>
      <c r="B34" s="150" t="s">
        <v>44</v>
      </c>
      <c r="C34" s="153">
        <v>15</v>
      </c>
      <c r="D34" s="157">
        <v>53</v>
      </c>
      <c r="E34" s="153">
        <v>46</v>
      </c>
      <c r="F34" s="153">
        <v>29</v>
      </c>
      <c r="G34" s="153">
        <v>35</v>
      </c>
      <c r="H34" s="153">
        <v>23</v>
      </c>
      <c r="I34" s="153">
        <v>16</v>
      </c>
      <c r="J34" s="153">
        <v>50</v>
      </c>
      <c r="K34" s="153">
        <v>19</v>
      </c>
      <c r="L34" s="153">
        <v>33</v>
      </c>
      <c r="M34" s="153">
        <v>41</v>
      </c>
      <c r="N34" s="153">
        <v>32</v>
      </c>
      <c r="O34" s="154"/>
      <c r="P34" s="155">
        <f>SUM(C34:O34)</f>
        <v>392</v>
      </c>
    </row>
    <row r="35" spans="1:16" ht="30" customHeight="1" x14ac:dyDescent="0.25">
      <c r="A35" s="158">
        <v>3</v>
      </c>
      <c r="B35" s="159" t="s">
        <v>45</v>
      </c>
      <c r="C35" s="169">
        <v>17</v>
      </c>
      <c r="D35" s="157">
        <v>4</v>
      </c>
      <c r="E35" s="153">
        <v>11</v>
      </c>
      <c r="F35" s="161">
        <v>24</v>
      </c>
      <c r="G35" s="153">
        <v>19</v>
      </c>
      <c r="H35" s="153">
        <v>11</v>
      </c>
      <c r="I35" s="153">
        <v>18</v>
      </c>
      <c r="J35" s="153">
        <v>5</v>
      </c>
      <c r="K35" s="153">
        <v>18</v>
      </c>
      <c r="L35" s="153"/>
      <c r="M35" s="153"/>
      <c r="N35" s="153">
        <v>4</v>
      </c>
      <c r="O35" s="154"/>
      <c r="P35" s="155">
        <f>SUM(C35:O35)</f>
        <v>131</v>
      </c>
    </row>
    <row r="36" spans="1:16" ht="30" customHeight="1" x14ac:dyDescent="0.25">
      <c r="A36" s="162">
        <v>4</v>
      </c>
      <c r="B36" s="163" t="s">
        <v>46</v>
      </c>
      <c r="C36" s="147"/>
      <c r="D36" s="153">
        <v>20</v>
      </c>
      <c r="E36" s="153"/>
      <c r="F36" s="153">
        <v>17</v>
      </c>
      <c r="G36" s="153">
        <v>5</v>
      </c>
      <c r="H36" s="153">
        <v>2</v>
      </c>
      <c r="I36" s="153">
        <v>21</v>
      </c>
      <c r="J36" s="153"/>
      <c r="K36" s="153"/>
      <c r="L36" s="153"/>
      <c r="M36" s="153"/>
      <c r="N36" s="153">
        <v>2</v>
      </c>
      <c r="O36" s="154"/>
      <c r="P36" s="155">
        <f>SUM(C36:O36)</f>
        <v>67</v>
      </c>
    </row>
    <row r="37" spans="1:16" ht="30" customHeight="1" x14ac:dyDescent="0.25">
      <c r="A37" s="85" t="s">
        <v>51</v>
      </c>
      <c r="B37" s="170" t="s">
        <v>52</v>
      </c>
      <c r="C37" s="154"/>
      <c r="D37" s="171"/>
      <c r="E37" s="147"/>
      <c r="F37" s="147"/>
      <c r="G37" s="147"/>
      <c r="H37" s="147"/>
      <c r="I37" s="147"/>
      <c r="J37" s="147"/>
      <c r="K37" s="147"/>
      <c r="L37" s="171"/>
      <c r="M37" s="147"/>
      <c r="N37" s="171"/>
      <c r="O37" s="147"/>
      <c r="P37" s="172">
        <f>P38+P40</f>
        <v>469</v>
      </c>
    </row>
    <row r="38" spans="1:16" ht="30" customHeight="1" x14ac:dyDescent="0.25">
      <c r="A38" s="117">
        <v>1</v>
      </c>
      <c r="B38" s="118" t="s">
        <v>53</v>
      </c>
      <c r="C38" s="147">
        <v>10</v>
      </c>
      <c r="D38" s="173">
        <v>17</v>
      </c>
      <c r="E38" s="147">
        <v>3</v>
      </c>
      <c r="F38" s="147">
        <v>2</v>
      </c>
      <c r="G38" s="122">
        <v>25</v>
      </c>
      <c r="H38" s="122">
        <v>18</v>
      </c>
      <c r="I38" s="122">
        <v>2</v>
      </c>
      <c r="J38" s="122">
        <v>7</v>
      </c>
      <c r="K38" s="122">
        <v>2</v>
      </c>
      <c r="L38" s="122">
        <v>4</v>
      </c>
      <c r="M38" s="122">
        <v>15</v>
      </c>
      <c r="N38" s="122">
        <v>1</v>
      </c>
      <c r="O38" s="122"/>
      <c r="P38" s="121">
        <f t="shared" ref="P38:P41" si="3">SUM(C38:N38)</f>
        <v>106</v>
      </c>
    </row>
    <row r="39" spans="1:16" ht="30" customHeight="1" x14ac:dyDescent="0.25">
      <c r="A39" s="117">
        <v>2</v>
      </c>
      <c r="B39" s="174" t="s">
        <v>31</v>
      </c>
      <c r="C39" s="154">
        <v>0</v>
      </c>
      <c r="D39" s="154">
        <v>0</v>
      </c>
      <c r="E39" s="154">
        <v>0</v>
      </c>
      <c r="F39" s="154">
        <v>0</v>
      </c>
      <c r="G39" s="154">
        <v>3</v>
      </c>
      <c r="H39" s="154">
        <v>0</v>
      </c>
      <c r="I39" s="154">
        <v>0</v>
      </c>
      <c r="J39" s="154">
        <v>0</v>
      </c>
      <c r="K39" s="154">
        <v>0</v>
      </c>
      <c r="L39" s="154">
        <v>0</v>
      </c>
      <c r="M39" s="154">
        <v>0</v>
      </c>
      <c r="N39" s="154">
        <v>0</v>
      </c>
      <c r="O39" s="122"/>
      <c r="P39" s="121">
        <f t="shared" si="3"/>
        <v>3</v>
      </c>
    </row>
    <row r="40" spans="1:16" ht="30" customHeight="1" x14ac:dyDescent="0.25">
      <c r="A40" s="117">
        <v>3</v>
      </c>
      <c r="B40" s="118" t="s">
        <v>54</v>
      </c>
      <c r="C40" s="154">
        <v>39</v>
      </c>
      <c r="D40" s="173">
        <v>86</v>
      </c>
      <c r="E40" s="147">
        <v>15</v>
      </c>
      <c r="F40" s="147">
        <v>24</v>
      </c>
      <c r="G40" s="122">
        <v>95</v>
      </c>
      <c r="H40" s="122">
        <v>17</v>
      </c>
      <c r="I40" s="122">
        <v>22</v>
      </c>
      <c r="J40" s="122">
        <v>18</v>
      </c>
      <c r="K40" s="122">
        <v>17</v>
      </c>
      <c r="L40" s="122">
        <v>5</v>
      </c>
      <c r="M40" s="122">
        <v>19</v>
      </c>
      <c r="N40" s="122">
        <v>6</v>
      </c>
      <c r="O40" s="122"/>
      <c r="P40" s="121">
        <f t="shared" si="3"/>
        <v>363</v>
      </c>
    </row>
    <row r="41" spans="1:16" ht="30" customHeight="1" x14ac:dyDescent="0.25">
      <c r="A41" s="117">
        <v>4</v>
      </c>
      <c r="B41" s="118" t="s">
        <v>31</v>
      </c>
      <c r="C41" s="154">
        <v>0</v>
      </c>
      <c r="D41" s="154">
        <v>0</v>
      </c>
      <c r="E41" s="154">
        <v>0</v>
      </c>
      <c r="F41" s="154">
        <v>0</v>
      </c>
      <c r="G41" s="154">
        <v>0</v>
      </c>
      <c r="H41" s="154">
        <v>0</v>
      </c>
      <c r="I41" s="154">
        <v>0</v>
      </c>
      <c r="J41" s="154">
        <v>0</v>
      </c>
      <c r="K41" s="154">
        <v>0</v>
      </c>
      <c r="L41" s="154">
        <v>0</v>
      </c>
      <c r="M41" s="154">
        <v>0</v>
      </c>
      <c r="N41" s="154">
        <v>0</v>
      </c>
      <c r="O41" s="122"/>
      <c r="P41" s="121">
        <f t="shared" si="3"/>
        <v>0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rintOptions horizontalCentered="1"/>
  <pageMargins left="0.7" right="0.45" top="0.5" bottom="0.25" header="0.3" footer="0.3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4"/>
  <sheetViews>
    <sheetView zoomScaleNormal="100" workbookViewId="0">
      <selection activeCell="D21" sqref="D21"/>
    </sheetView>
  </sheetViews>
  <sheetFormatPr defaultColWidth="9.28515625" defaultRowHeight="15" x14ac:dyDescent="0.25"/>
  <cols>
    <col min="1" max="1" width="4.28515625" style="2" customWidth="1"/>
    <col min="2" max="2" width="33.7109375" style="2" customWidth="1"/>
    <col min="3" max="3" width="14.7109375" style="2" customWidth="1"/>
    <col min="4" max="4" width="14.5703125" style="2" customWidth="1"/>
    <col min="5" max="5" width="14.7109375" style="2" customWidth="1"/>
    <col min="6" max="16384" width="9.28515625" style="2"/>
  </cols>
  <sheetData>
    <row r="1" spans="1:5" ht="15.75" x14ac:dyDescent="0.25">
      <c r="A1" s="194" t="s">
        <v>55</v>
      </c>
      <c r="B1" s="194"/>
      <c r="C1" s="194"/>
      <c r="D1" s="194"/>
      <c r="E1" s="194"/>
    </row>
    <row r="2" spans="1:5" ht="25.5" customHeight="1" x14ac:dyDescent="0.25">
      <c r="A2" s="195" t="s">
        <v>56</v>
      </c>
      <c r="B2" s="195"/>
      <c r="C2" s="195"/>
      <c r="D2" s="195"/>
      <c r="E2" s="195"/>
    </row>
    <row r="3" spans="1:5" ht="29.25" customHeight="1" x14ac:dyDescent="0.25">
      <c r="A3" s="196" t="s">
        <v>2</v>
      </c>
      <c r="B3" s="196"/>
      <c r="C3" s="196"/>
      <c r="D3" s="196"/>
      <c r="E3" s="196"/>
    </row>
    <row r="4" spans="1:5" ht="25.5" customHeight="1" x14ac:dyDescent="0.25">
      <c r="A4" s="197"/>
      <c r="B4" s="197"/>
      <c r="C4" s="14"/>
      <c r="D4" s="14"/>
      <c r="E4" s="15" t="s">
        <v>57</v>
      </c>
    </row>
    <row r="5" spans="1:5" ht="30" customHeight="1" x14ac:dyDescent="0.25">
      <c r="A5" s="198" t="s">
        <v>58</v>
      </c>
      <c r="B5" s="198" t="s">
        <v>59</v>
      </c>
      <c r="C5" s="192" t="s">
        <v>31</v>
      </c>
      <c r="D5" s="193"/>
      <c r="E5" s="199"/>
    </row>
    <row r="6" spans="1:5" ht="30" customHeight="1" x14ac:dyDescent="0.25">
      <c r="A6" s="198"/>
      <c r="B6" s="198"/>
      <c r="C6" s="16" t="s">
        <v>60</v>
      </c>
      <c r="D6" s="16" t="s">
        <v>61</v>
      </c>
      <c r="E6" s="16" t="s">
        <v>33</v>
      </c>
    </row>
    <row r="7" spans="1:5" ht="30" customHeight="1" x14ac:dyDescent="0.25">
      <c r="A7" s="17">
        <v>1</v>
      </c>
      <c r="B7" s="18" t="s">
        <v>62</v>
      </c>
      <c r="C7" s="11">
        <v>605</v>
      </c>
      <c r="D7" s="11">
        <v>370</v>
      </c>
      <c r="E7" s="11">
        <v>6642</v>
      </c>
    </row>
    <row r="8" spans="1:5" ht="30" customHeight="1" x14ac:dyDescent="0.25">
      <c r="A8" s="17">
        <v>2</v>
      </c>
      <c r="B8" s="18" t="s">
        <v>63</v>
      </c>
      <c r="C8" s="11">
        <v>16</v>
      </c>
      <c r="D8" s="11">
        <v>58</v>
      </c>
      <c r="E8" s="11">
        <v>344</v>
      </c>
    </row>
    <row r="9" spans="1:5" ht="30" customHeight="1" x14ac:dyDescent="0.25">
      <c r="A9" s="17">
        <v>3</v>
      </c>
      <c r="B9" s="18" t="s">
        <v>64</v>
      </c>
      <c r="C9" s="11">
        <v>309</v>
      </c>
      <c r="D9" s="11">
        <v>104</v>
      </c>
      <c r="E9" s="11">
        <v>3649</v>
      </c>
    </row>
    <row r="10" spans="1:5" ht="30" customHeight="1" x14ac:dyDescent="0.25">
      <c r="A10" s="192" t="s">
        <v>6</v>
      </c>
      <c r="B10" s="193"/>
      <c r="C10" s="19">
        <f>SUM(C7:C9)</f>
        <v>930</v>
      </c>
      <c r="D10" s="19">
        <f t="shared" ref="D10:E10" si="0">SUM(D7:D9)</f>
        <v>532</v>
      </c>
      <c r="E10" s="19">
        <f t="shared" si="0"/>
        <v>10635</v>
      </c>
    </row>
    <row r="12" spans="1:5" ht="15.75" x14ac:dyDescent="0.25">
      <c r="B12" s="20"/>
      <c r="C12" s="21"/>
      <c r="D12" s="21"/>
      <c r="E12" s="21"/>
    </row>
    <row r="13" spans="1:5" x14ac:dyDescent="0.25">
      <c r="C13" s="3"/>
      <c r="D13" s="3"/>
      <c r="E13" s="3"/>
    </row>
    <row r="14" spans="1:5" ht="15.75" x14ac:dyDescent="0.25">
      <c r="C14" s="22"/>
      <c r="D14" s="22"/>
      <c r="E14" s="3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ageMargins left="0.7" right="0.7" top="0.75" bottom="0.7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52"/>
  <sheetViews>
    <sheetView topLeftCell="A40" zoomScale="60" zoomScaleNormal="60" workbookViewId="0">
      <selection activeCell="E29" sqref="E29"/>
    </sheetView>
  </sheetViews>
  <sheetFormatPr defaultColWidth="8.7109375" defaultRowHeight="18.75" x14ac:dyDescent="0.3"/>
  <cols>
    <col min="1" max="1" width="8" style="7" customWidth="1"/>
    <col min="2" max="2" width="39.140625" style="8" customWidth="1"/>
    <col min="3" max="3" width="15.42578125" style="7" customWidth="1"/>
    <col min="4" max="4" width="11.85546875" style="7" customWidth="1"/>
    <col min="5" max="5" width="12.140625" style="7" customWidth="1"/>
    <col min="6" max="6" width="11" style="7" customWidth="1"/>
    <col min="7" max="7" width="12.140625" style="7" customWidth="1"/>
    <col min="8" max="16384" width="8.7109375" style="7"/>
  </cols>
  <sheetData>
    <row r="1" spans="1:7" x14ac:dyDescent="0.3">
      <c r="A1" s="200" t="s">
        <v>65</v>
      </c>
      <c r="B1" s="200"/>
      <c r="C1" s="200"/>
      <c r="D1" s="200"/>
      <c r="E1" s="200"/>
      <c r="F1" s="200"/>
      <c r="G1" s="200"/>
    </row>
    <row r="2" spans="1:7" ht="36.75" customHeight="1" x14ac:dyDescent="0.3">
      <c r="A2" s="205" t="s">
        <v>66</v>
      </c>
      <c r="B2" s="205"/>
      <c r="C2" s="205"/>
      <c r="D2" s="205"/>
      <c r="E2" s="205"/>
      <c r="F2" s="205"/>
      <c r="G2" s="205"/>
    </row>
    <row r="3" spans="1:7" ht="32.25" customHeight="1" x14ac:dyDescent="0.3">
      <c r="A3" s="204" t="s">
        <v>2</v>
      </c>
      <c r="B3" s="204"/>
      <c r="C3" s="204"/>
      <c r="D3" s="204"/>
      <c r="E3" s="204"/>
      <c r="F3" s="204"/>
      <c r="G3" s="204"/>
    </row>
    <row r="4" spans="1:7" ht="27" customHeight="1" x14ac:dyDescent="0.35">
      <c r="A4" s="63"/>
      <c r="B4" s="64"/>
      <c r="C4" s="63"/>
      <c r="D4" s="63"/>
      <c r="E4" s="201" t="s">
        <v>67</v>
      </c>
      <c r="F4" s="201"/>
      <c r="G4" s="201"/>
    </row>
    <row r="5" spans="1:7" ht="39.75" customHeight="1" x14ac:dyDescent="0.3">
      <c r="A5" s="202" t="s">
        <v>3</v>
      </c>
      <c r="B5" s="203" t="s">
        <v>68</v>
      </c>
      <c r="C5" s="206" t="s">
        <v>69</v>
      </c>
      <c r="D5" s="206"/>
      <c r="E5" s="206"/>
      <c r="F5" s="206" t="s">
        <v>70</v>
      </c>
      <c r="G5" s="206"/>
    </row>
    <row r="6" spans="1:7" ht="37.5" customHeight="1" x14ac:dyDescent="0.3">
      <c r="A6" s="202"/>
      <c r="B6" s="202"/>
      <c r="C6" s="65" t="s">
        <v>71</v>
      </c>
      <c r="D6" s="65" t="s">
        <v>72</v>
      </c>
      <c r="E6" s="65" t="s">
        <v>73</v>
      </c>
      <c r="F6" s="65" t="s">
        <v>74</v>
      </c>
      <c r="G6" s="66" t="s">
        <v>75</v>
      </c>
    </row>
    <row r="7" spans="1:7" ht="21.95" customHeight="1" x14ac:dyDescent="0.3">
      <c r="A7" s="67" t="s">
        <v>20</v>
      </c>
      <c r="B7" s="68" t="s">
        <v>25</v>
      </c>
      <c r="C7" s="69">
        <f>SUM(C8:C26)</f>
        <v>3352</v>
      </c>
      <c r="D7" s="69">
        <f>SUM(D8:D26)</f>
        <v>2211</v>
      </c>
      <c r="E7" s="69">
        <f t="shared" ref="E7:E26" si="0">C7-D7</f>
        <v>1141</v>
      </c>
      <c r="F7" s="69">
        <f>SUM(F8:F26)</f>
        <v>177</v>
      </c>
      <c r="G7" s="69">
        <f>SUM(G8:G26)</f>
        <v>390</v>
      </c>
    </row>
    <row r="8" spans="1:7" ht="21.95" customHeight="1" x14ac:dyDescent="0.3">
      <c r="A8" s="70">
        <v>1</v>
      </c>
      <c r="B8" s="71" t="s">
        <v>76</v>
      </c>
      <c r="C8" s="72">
        <v>160</v>
      </c>
      <c r="D8" s="62">
        <v>145</v>
      </c>
      <c r="E8" s="73">
        <f t="shared" si="0"/>
        <v>15</v>
      </c>
      <c r="F8" s="74">
        <v>60</v>
      </c>
      <c r="G8" s="74">
        <v>142</v>
      </c>
    </row>
    <row r="9" spans="1:7" ht="21.95" customHeight="1" x14ac:dyDescent="0.3">
      <c r="A9" s="70">
        <v>2</v>
      </c>
      <c r="B9" s="71" t="s">
        <v>77</v>
      </c>
      <c r="C9" s="72">
        <v>100</v>
      </c>
      <c r="D9" s="62">
        <v>76</v>
      </c>
      <c r="E9" s="73">
        <f t="shared" si="0"/>
        <v>24</v>
      </c>
      <c r="F9" s="62">
        <v>18</v>
      </c>
      <c r="G9" s="62">
        <v>37</v>
      </c>
    </row>
    <row r="10" spans="1:7" ht="21.95" customHeight="1" x14ac:dyDescent="0.3">
      <c r="A10" s="70">
        <v>3</v>
      </c>
      <c r="B10" s="71" t="s">
        <v>78</v>
      </c>
      <c r="C10" s="72">
        <v>20</v>
      </c>
      <c r="D10" s="62">
        <v>67</v>
      </c>
      <c r="E10" s="73">
        <f t="shared" si="0"/>
        <v>-47</v>
      </c>
      <c r="F10" s="62">
        <v>4</v>
      </c>
      <c r="G10" s="62">
        <v>4</v>
      </c>
    </row>
    <row r="11" spans="1:7" ht="21.95" customHeight="1" x14ac:dyDescent="0.3">
      <c r="A11" s="70">
        <v>4</v>
      </c>
      <c r="B11" s="71" t="s">
        <v>79</v>
      </c>
      <c r="C11" s="72">
        <v>20</v>
      </c>
      <c r="D11" s="62">
        <v>32</v>
      </c>
      <c r="E11" s="73">
        <f t="shared" si="0"/>
        <v>-12</v>
      </c>
      <c r="F11" s="62">
        <v>1</v>
      </c>
      <c r="G11" s="62">
        <v>4</v>
      </c>
    </row>
    <row r="12" spans="1:7" ht="21.95" customHeight="1" x14ac:dyDescent="0.3">
      <c r="A12" s="70">
        <v>5</v>
      </c>
      <c r="B12" s="71" t="s">
        <v>80</v>
      </c>
      <c r="C12" s="72">
        <v>250</v>
      </c>
      <c r="D12" s="62">
        <v>168</v>
      </c>
      <c r="E12" s="73">
        <f t="shared" si="0"/>
        <v>82</v>
      </c>
      <c r="F12" s="74">
        <v>10</v>
      </c>
      <c r="G12" s="74">
        <v>39</v>
      </c>
    </row>
    <row r="13" spans="1:7" ht="21.95" customHeight="1" x14ac:dyDescent="0.3">
      <c r="A13" s="70">
        <v>6</v>
      </c>
      <c r="B13" s="71" t="s">
        <v>81</v>
      </c>
      <c r="C13" s="72">
        <v>130</v>
      </c>
      <c r="D13" s="62">
        <v>100</v>
      </c>
      <c r="E13" s="73">
        <f t="shared" si="0"/>
        <v>30</v>
      </c>
      <c r="F13" s="62">
        <v>14</v>
      </c>
      <c r="G13" s="62">
        <v>32</v>
      </c>
    </row>
    <row r="14" spans="1:7" ht="21.95" customHeight="1" x14ac:dyDescent="0.3">
      <c r="A14" s="70">
        <v>7</v>
      </c>
      <c r="B14" s="71" t="s">
        <v>82</v>
      </c>
      <c r="C14" s="72">
        <v>260</v>
      </c>
      <c r="D14" s="62">
        <v>221</v>
      </c>
      <c r="E14" s="73">
        <f t="shared" si="0"/>
        <v>39</v>
      </c>
      <c r="F14" s="62">
        <v>30</v>
      </c>
      <c r="G14" s="62">
        <v>44</v>
      </c>
    </row>
    <row r="15" spans="1:7" ht="21.95" customHeight="1" x14ac:dyDescent="0.3">
      <c r="A15" s="70">
        <v>8</v>
      </c>
      <c r="B15" s="71" t="s">
        <v>83</v>
      </c>
      <c r="C15" s="72">
        <v>140</v>
      </c>
      <c r="D15" s="62">
        <v>125</v>
      </c>
      <c r="E15" s="73">
        <f t="shared" si="0"/>
        <v>15</v>
      </c>
      <c r="F15" s="62">
        <v>2</v>
      </c>
      <c r="G15" s="62">
        <v>6</v>
      </c>
    </row>
    <row r="16" spans="1:7" ht="21.95" customHeight="1" x14ac:dyDescent="0.3">
      <c r="A16" s="70">
        <v>9</v>
      </c>
      <c r="B16" s="71" t="s">
        <v>84</v>
      </c>
      <c r="C16" s="72">
        <v>150</v>
      </c>
      <c r="D16" s="62">
        <v>142</v>
      </c>
      <c r="E16" s="73">
        <f t="shared" si="0"/>
        <v>8</v>
      </c>
      <c r="F16" s="62">
        <v>7</v>
      </c>
      <c r="G16" s="62">
        <v>15</v>
      </c>
    </row>
    <row r="17" spans="1:7" ht="21.95" customHeight="1" x14ac:dyDescent="0.3">
      <c r="A17" s="70">
        <v>10</v>
      </c>
      <c r="B17" s="71" t="s">
        <v>85</v>
      </c>
      <c r="C17" s="72">
        <v>20</v>
      </c>
      <c r="D17" s="62">
        <v>11</v>
      </c>
      <c r="E17" s="73">
        <f t="shared" si="0"/>
        <v>9</v>
      </c>
      <c r="F17" s="62">
        <v>4</v>
      </c>
      <c r="G17" s="62">
        <v>3</v>
      </c>
    </row>
    <row r="18" spans="1:7" ht="21.95" customHeight="1" x14ac:dyDescent="0.3">
      <c r="A18" s="70">
        <v>11</v>
      </c>
      <c r="B18" s="71" t="s">
        <v>86</v>
      </c>
      <c r="C18" s="72">
        <v>20</v>
      </c>
      <c r="D18" s="62">
        <v>32</v>
      </c>
      <c r="E18" s="73">
        <f t="shared" si="0"/>
        <v>-12</v>
      </c>
      <c r="F18" s="62">
        <v>3</v>
      </c>
      <c r="G18" s="62">
        <v>6</v>
      </c>
    </row>
    <row r="19" spans="1:7" ht="21.95" customHeight="1" x14ac:dyDescent="0.3">
      <c r="A19" s="70">
        <v>12</v>
      </c>
      <c r="B19" s="71" t="s">
        <v>87</v>
      </c>
      <c r="C19" s="72">
        <v>80</v>
      </c>
      <c r="D19" s="62">
        <v>58</v>
      </c>
      <c r="E19" s="73">
        <f t="shared" si="0"/>
        <v>22</v>
      </c>
      <c r="F19" s="62">
        <v>3</v>
      </c>
      <c r="G19" s="62">
        <v>6</v>
      </c>
    </row>
    <row r="20" spans="1:7" ht="21.95" customHeight="1" x14ac:dyDescent="0.3">
      <c r="A20" s="70">
        <v>13</v>
      </c>
      <c r="B20" s="71" t="s">
        <v>88</v>
      </c>
      <c r="C20" s="72">
        <v>22</v>
      </c>
      <c r="D20" s="62">
        <v>24</v>
      </c>
      <c r="E20" s="73">
        <f t="shared" si="0"/>
        <v>-2</v>
      </c>
      <c r="F20" s="62">
        <v>1</v>
      </c>
      <c r="G20" s="62">
        <v>2</v>
      </c>
    </row>
    <row r="21" spans="1:7" ht="21.95" customHeight="1" x14ac:dyDescent="0.3">
      <c r="A21" s="70">
        <v>14</v>
      </c>
      <c r="B21" s="71" t="s">
        <v>89</v>
      </c>
      <c r="C21" s="72">
        <v>25</v>
      </c>
      <c r="D21" s="62">
        <v>20</v>
      </c>
      <c r="E21" s="73">
        <f t="shared" si="0"/>
        <v>5</v>
      </c>
      <c r="F21" s="62">
        <v>2</v>
      </c>
      <c r="G21" s="62">
        <v>4</v>
      </c>
    </row>
    <row r="22" spans="1:7" ht="21.95" customHeight="1" x14ac:dyDescent="0.3">
      <c r="A22" s="70">
        <v>15</v>
      </c>
      <c r="B22" s="71" t="s">
        <v>90</v>
      </c>
      <c r="C22" s="72">
        <v>120</v>
      </c>
      <c r="D22" s="62">
        <v>112</v>
      </c>
      <c r="E22" s="73">
        <f t="shared" si="0"/>
        <v>8</v>
      </c>
      <c r="F22" s="62">
        <v>3</v>
      </c>
      <c r="G22" s="62">
        <v>5</v>
      </c>
    </row>
    <row r="23" spans="1:7" ht="21.95" customHeight="1" x14ac:dyDescent="0.3">
      <c r="A23" s="70">
        <v>16</v>
      </c>
      <c r="B23" s="71" t="s">
        <v>91</v>
      </c>
      <c r="C23" s="72">
        <v>211</v>
      </c>
      <c r="D23" s="62">
        <v>199</v>
      </c>
      <c r="E23" s="73">
        <f t="shared" si="0"/>
        <v>12</v>
      </c>
      <c r="F23" s="62">
        <v>4</v>
      </c>
      <c r="G23" s="62">
        <v>7</v>
      </c>
    </row>
    <row r="24" spans="1:7" ht="21.95" customHeight="1" x14ac:dyDescent="0.3">
      <c r="A24" s="70">
        <v>17</v>
      </c>
      <c r="B24" s="71" t="s">
        <v>92</v>
      </c>
      <c r="C24" s="72">
        <v>600</v>
      </c>
      <c r="D24" s="62">
        <v>145</v>
      </c>
      <c r="E24" s="73">
        <f t="shared" si="0"/>
        <v>455</v>
      </c>
      <c r="F24" s="62">
        <v>3</v>
      </c>
      <c r="G24" s="62">
        <v>10</v>
      </c>
    </row>
    <row r="25" spans="1:7" ht="21.95" customHeight="1" x14ac:dyDescent="0.3">
      <c r="A25" s="70">
        <v>18</v>
      </c>
      <c r="B25" s="71" t="s">
        <v>93</v>
      </c>
      <c r="C25" s="72">
        <v>1000</v>
      </c>
      <c r="D25" s="62">
        <v>532</v>
      </c>
      <c r="E25" s="73">
        <f t="shared" si="0"/>
        <v>468</v>
      </c>
      <c r="F25" s="62">
        <v>7</v>
      </c>
      <c r="G25" s="62">
        <v>22</v>
      </c>
    </row>
    <row r="26" spans="1:7" ht="21.95" customHeight="1" x14ac:dyDescent="0.3">
      <c r="A26" s="70">
        <v>19</v>
      </c>
      <c r="B26" s="71" t="s">
        <v>94</v>
      </c>
      <c r="C26" s="72">
        <v>24</v>
      </c>
      <c r="D26" s="62">
        <v>2</v>
      </c>
      <c r="E26" s="73">
        <f t="shared" si="0"/>
        <v>22</v>
      </c>
      <c r="F26" s="62">
        <v>1</v>
      </c>
      <c r="G26" s="62">
        <v>2</v>
      </c>
    </row>
    <row r="27" spans="1:7" ht="36" customHeight="1" x14ac:dyDescent="0.3">
      <c r="A27" s="67" t="s">
        <v>27</v>
      </c>
      <c r="B27" s="68" t="s">
        <v>95</v>
      </c>
      <c r="C27" s="59">
        <f>SUM(C28:C39)</f>
        <v>5584</v>
      </c>
      <c r="D27" s="59">
        <f>SUM(D28:D39)</f>
        <v>2807</v>
      </c>
      <c r="E27" s="59">
        <f>SUM(E28:E39)</f>
        <v>2777</v>
      </c>
      <c r="F27" s="75"/>
      <c r="G27" s="75"/>
    </row>
    <row r="28" spans="1:7" ht="21.95" customHeight="1" x14ac:dyDescent="0.3">
      <c r="A28" s="70">
        <v>1</v>
      </c>
      <c r="B28" s="76" t="s">
        <v>96</v>
      </c>
      <c r="C28" s="51">
        <v>988</v>
      </c>
      <c r="D28" s="51">
        <v>386</v>
      </c>
      <c r="E28" s="72">
        <f t="shared" ref="E28:E39" si="1">C28-D28</f>
        <v>602</v>
      </c>
      <c r="F28" s="72"/>
      <c r="G28" s="72"/>
    </row>
    <row r="29" spans="1:7" ht="21.95" customHeight="1" x14ac:dyDescent="0.3">
      <c r="A29" s="70">
        <v>2</v>
      </c>
      <c r="B29" s="76" t="s">
        <v>97</v>
      </c>
      <c r="C29" s="60">
        <v>350</v>
      </c>
      <c r="D29" s="60">
        <v>240</v>
      </c>
      <c r="E29" s="72">
        <f t="shared" si="1"/>
        <v>110</v>
      </c>
      <c r="F29" s="72"/>
      <c r="G29" s="72"/>
    </row>
    <row r="30" spans="1:7" ht="21.95" customHeight="1" x14ac:dyDescent="0.3">
      <c r="A30" s="70">
        <v>3</v>
      </c>
      <c r="B30" s="76" t="s">
        <v>98</v>
      </c>
      <c r="C30" s="60">
        <v>608</v>
      </c>
      <c r="D30" s="60">
        <v>149</v>
      </c>
      <c r="E30" s="72">
        <f t="shared" si="1"/>
        <v>459</v>
      </c>
      <c r="F30" s="72"/>
      <c r="G30" s="72"/>
    </row>
    <row r="31" spans="1:7" ht="21.95" customHeight="1" x14ac:dyDescent="0.3">
      <c r="A31" s="70">
        <v>4</v>
      </c>
      <c r="B31" s="76" t="s">
        <v>99</v>
      </c>
      <c r="C31" s="60">
        <v>400</v>
      </c>
      <c r="D31" s="60">
        <v>242</v>
      </c>
      <c r="E31" s="72">
        <f t="shared" si="1"/>
        <v>158</v>
      </c>
      <c r="F31" s="72"/>
      <c r="G31" s="72"/>
    </row>
    <row r="32" spans="1:7" ht="21.95" customHeight="1" x14ac:dyDescent="0.3">
      <c r="A32" s="70">
        <v>5</v>
      </c>
      <c r="B32" s="76" t="s">
        <v>100</v>
      </c>
      <c r="C32" s="60">
        <v>260</v>
      </c>
      <c r="D32" s="60">
        <v>32</v>
      </c>
      <c r="E32" s="72">
        <f t="shared" si="1"/>
        <v>228</v>
      </c>
      <c r="F32" s="72"/>
      <c r="G32" s="72"/>
    </row>
    <row r="33" spans="1:7" ht="21.95" customHeight="1" x14ac:dyDescent="0.3">
      <c r="A33" s="70">
        <v>6</v>
      </c>
      <c r="B33" s="76" t="s">
        <v>101</v>
      </c>
      <c r="C33" s="61">
        <v>558</v>
      </c>
      <c r="D33" s="61">
        <v>308</v>
      </c>
      <c r="E33" s="72">
        <f t="shared" si="1"/>
        <v>250</v>
      </c>
      <c r="F33" s="72"/>
      <c r="G33" s="72"/>
    </row>
    <row r="34" spans="1:7" ht="21.95" customHeight="1" x14ac:dyDescent="0.3">
      <c r="A34" s="70">
        <v>7</v>
      </c>
      <c r="B34" s="76" t="s">
        <v>102</v>
      </c>
      <c r="C34" s="61">
        <v>125</v>
      </c>
      <c r="D34" s="61">
        <v>115</v>
      </c>
      <c r="E34" s="72">
        <f t="shared" si="1"/>
        <v>10</v>
      </c>
      <c r="F34" s="72"/>
      <c r="G34" s="72"/>
    </row>
    <row r="35" spans="1:7" ht="21.95" customHeight="1" x14ac:dyDescent="0.3">
      <c r="A35" s="70">
        <v>8</v>
      </c>
      <c r="B35" s="76" t="s">
        <v>103</v>
      </c>
      <c r="C35" s="61">
        <v>400</v>
      </c>
      <c r="D35" s="61">
        <v>367</v>
      </c>
      <c r="E35" s="72">
        <f t="shared" si="1"/>
        <v>33</v>
      </c>
      <c r="F35" s="72"/>
      <c r="G35" s="72"/>
    </row>
    <row r="36" spans="1:7" ht="21.95" customHeight="1" x14ac:dyDescent="0.3">
      <c r="A36" s="70">
        <v>9</v>
      </c>
      <c r="B36" s="76" t="s">
        <v>104</v>
      </c>
      <c r="C36" s="61">
        <v>410</v>
      </c>
      <c r="D36" s="61">
        <v>255</v>
      </c>
      <c r="E36" s="72">
        <f t="shared" si="1"/>
        <v>155</v>
      </c>
      <c r="F36" s="72"/>
      <c r="G36" s="72"/>
    </row>
    <row r="37" spans="1:7" ht="21.95" customHeight="1" x14ac:dyDescent="0.3">
      <c r="A37" s="70">
        <v>10</v>
      </c>
      <c r="B37" s="76" t="s">
        <v>105</v>
      </c>
      <c r="C37" s="61">
        <v>280</v>
      </c>
      <c r="D37" s="61">
        <v>123</v>
      </c>
      <c r="E37" s="72">
        <f t="shared" si="1"/>
        <v>157</v>
      </c>
      <c r="F37" s="72"/>
      <c r="G37" s="72"/>
    </row>
    <row r="38" spans="1:7" x14ac:dyDescent="0.3">
      <c r="A38" s="70">
        <v>11</v>
      </c>
      <c r="B38" s="76" t="s">
        <v>106</v>
      </c>
      <c r="C38" s="61">
        <v>700</v>
      </c>
      <c r="D38" s="61">
        <v>319</v>
      </c>
      <c r="E38" s="72">
        <f t="shared" si="1"/>
        <v>381</v>
      </c>
      <c r="F38" s="72"/>
      <c r="G38" s="72"/>
    </row>
    <row r="39" spans="1:7" x14ac:dyDescent="0.3">
      <c r="A39" s="70">
        <v>12</v>
      </c>
      <c r="B39" s="76" t="s">
        <v>107</v>
      </c>
      <c r="C39" s="61">
        <v>505</v>
      </c>
      <c r="D39" s="61">
        <v>271</v>
      </c>
      <c r="E39" s="72">
        <f t="shared" si="1"/>
        <v>234</v>
      </c>
      <c r="F39" s="72"/>
      <c r="G39" s="72"/>
    </row>
    <row r="40" spans="1:7" ht="37.5" x14ac:dyDescent="0.3">
      <c r="A40" s="67" t="s">
        <v>40</v>
      </c>
      <c r="B40" s="68" t="s">
        <v>108</v>
      </c>
      <c r="C40" s="59">
        <f>SUM(C41:C52)</f>
        <v>2751</v>
      </c>
      <c r="D40" s="59">
        <f>SUM(D41:D52)</f>
        <v>344</v>
      </c>
      <c r="E40" s="59">
        <f>SUM(E41:E52)</f>
        <v>2408</v>
      </c>
      <c r="F40" s="207"/>
      <c r="G40" s="207"/>
    </row>
    <row r="41" spans="1:7" x14ac:dyDescent="0.3">
      <c r="A41" s="70">
        <v>1</v>
      </c>
      <c r="B41" s="77" t="s">
        <v>109</v>
      </c>
      <c r="C41" s="51">
        <v>120</v>
      </c>
      <c r="D41" s="51">
        <v>4</v>
      </c>
      <c r="E41" s="78">
        <v>117</v>
      </c>
      <c r="F41" s="208"/>
      <c r="G41" s="208"/>
    </row>
    <row r="42" spans="1:7" x14ac:dyDescent="0.3">
      <c r="A42" s="70">
        <v>2</v>
      </c>
      <c r="B42" s="77" t="s">
        <v>110</v>
      </c>
      <c r="C42" s="51">
        <v>320</v>
      </c>
      <c r="D42" s="51">
        <v>18</v>
      </c>
      <c r="E42" s="78">
        <f t="shared" ref="E42:E52" si="2">C42-D42</f>
        <v>302</v>
      </c>
      <c r="F42" s="208"/>
      <c r="G42" s="208"/>
    </row>
    <row r="43" spans="1:7" x14ac:dyDescent="0.3">
      <c r="A43" s="70">
        <v>3</v>
      </c>
      <c r="B43" s="77" t="s">
        <v>111</v>
      </c>
      <c r="C43" s="51">
        <v>724</v>
      </c>
      <c r="D43" s="51">
        <v>148</v>
      </c>
      <c r="E43" s="78">
        <f t="shared" si="2"/>
        <v>576</v>
      </c>
      <c r="F43" s="208"/>
      <c r="G43" s="208"/>
    </row>
    <row r="44" spans="1:7" x14ac:dyDescent="0.3">
      <c r="A44" s="70">
        <v>4</v>
      </c>
      <c r="B44" s="77" t="s">
        <v>16</v>
      </c>
      <c r="C44" s="51">
        <v>130</v>
      </c>
      <c r="D44" s="51">
        <v>16</v>
      </c>
      <c r="E44" s="78">
        <f t="shared" si="2"/>
        <v>114</v>
      </c>
      <c r="F44" s="208"/>
      <c r="G44" s="208"/>
    </row>
    <row r="45" spans="1:7" x14ac:dyDescent="0.3">
      <c r="A45" s="70">
        <v>5</v>
      </c>
      <c r="B45" s="79" t="s">
        <v>112</v>
      </c>
      <c r="C45" s="51">
        <v>70</v>
      </c>
      <c r="D45" s="51">
        <v>17</v>
      </c>
      <c r="E45" s="78">
        <f t="shared" si="2"/>
        <v>53</v>
      </c>
      <c r="F45" s="208"/>
      <c r="G45" s="208"/>
    </row>
    <row r="46" spans="1:7" x14ac:dyDescent="0.3">
      <c r="A46" s="70">
        <v>6</v>
      </c>
      <c r="B46" s="79" t="s">
        <v>113</v>
      </c>
      <c r="C46" s="51">
        <v>0</v>
      </c>
      <c r="D46" s="51">
        <v>0</v>
      </c>
      <c r="E46" s="78">
        <f t="shared" si="2"/>
        <v>0</v>
      </c>
      <c r="F46" s="208"/>
      <c r="G46" s="208"/>
    </row>
    <row r="47" spans="1:7" x14ac:dyDescent="0.3">
      <c r="A47" s="70">
        <v>7</v>
      </c>
      <c r="B47" s="79" t="s">
        <v>11</v>
      </c>
      <c r="C47" s="51">
        <v>186</v>
      </c>
      <c r="D47" s="51">
        <v>17</v>
      </c>
      <c r="E47" s="78">
        <f t="shared" si="2"/>
        <v>169</v>
      </c>
      <c r="F47" s="208"/>
      <c r="G47" s="208"/>
    </row>
    <row r="48" spans="1:7" x14ac:dyDescent="0.3">
      <c r="A48" s="70">
        <v>8</v>
      </c>
      <c r="B48" s="79" t="s">
        <v>114</v>
      </c>
      <c r="C48" s="51">
        <v>575</v>
      </c>
      <c r="D48" s="51">
        <v>68</v>
      </c>
      <c r="E48" s="78">
        <f t="shared" si="2"/>
        <v>507</v>
      </c>
      <c r="F48" s="208"/>
      <c r="G48" s="208"/>
    </row>
    <row r="49" spans="1:7" x14ac:dyDescent="0.3">
      <c r="A49" s="70">
        <v>9</v>
      </c>
      <c r="B49" s="79" t="s">
        <v>115</v>
      </c>
      <c r="C49" s="51">
        <v>40</v>
      </c>
      <c r="D49" s="51">
        <v>3</v>
      </c>
      <c r="E49" s="78">
        <f t="shared" si="2"/>
        <v>37</v>
      </c>
      <c r="F49" s="208"/>
      <c r="G49" s="208"/>
    </row>
    <row r="50" spans="1:7" x14ac:dyDescent="0.3">
      <c r="A50" s="70">
        <v>10</v>
      </c>
      <c r="B50" s="79" t="s">
        <v>7</v>
      </c>
      <c r="C50" s="51">
        <v>400</v>
      </c>
      <c r="D50" s="51">
        <v>10</v>
      </c>
      <c r="E50" s="78">
        <f t="shared" si="2"/>
        <v>390</v>
      </c>
      <c r="F50" s="208"/>
      <c r="G50" s="208"/>
    </row>
    <row r="51" spans="1:7" x14ac:dyDescent="0.3">
      <c r="A51" s="70">
        <v>11</v>
      </c>
      <c r="B51" s="79" t="s">
        <v>116</v>
      </c>
      <c r="C51" s="51">
        <v>0</v>
      </c>
      <c r="D51" s="51">
        <v>0</v>
      </c>
      <c r="E51" s="78">
        <f t="shared" si="2"/>
        <v>0</v>
      </c>
      <c r="F51" s="208"/>
      <c r="G51" s="208"/>
    </row>
    <row r="52" spans="1:7" x14ac:dyDescent="0.3">
      <c r="A52" s="70">
        <v>12</v>
      </c>
      <c r="B52" s="79" t="s">
        <v>117</v>
      </c>
      <c r="C52" s="51">
        <v>186</v>
      </c>
      <c r="D52" s="51">
        <v>43</v>
      </c>
      <c r="E52" s="78">
        <f t="shared" si="2"/>
        <v>143</v>
      </c>
      <c r="F52" s="208"/>
      <c r="G52" s="208"/>
    </row>
  </sheetData>
  <mergeCells count="21">
    <mergeCell ref="F50:G50"/>
    <mergeCell ref="F51:G51"/>
    <mergeCell ref="F52:G52"/>
    <mergeCell ref="F45:G45"/>
    <mergeCell ref="F46:G46"/>
    <mergeCell ref="F47:G47"/>
    <mergeCell ref="F48:G48"/>
    <mergeCell ref="F49:G49"/>
    <mergeCell ref="F40:G40"/>
    <mergeCell ref="F41:G41"/>
    <mergeCell ref="F42:G42"/>
    <mergeCell ref="F43:G43"/>
    <mergeCell ref="F44:G44"/>
    <mergeCell ref="A1:G1"/>
    <mergeCell ref="E4:G4"/>
    <mergeCell ref="A5:A6"/>
    <mergeCell ref="B5:B6"/>
    <mergeCell ref="A3:G3"/>
    <mergeCell ref="A2:G2"/>
    <mergeCell ref="C5:E5"/>
    <mergeCell ref="F5:G5"/>
  </mergeCells>
  <printOptions horizontalCentered="1"/>
  <pageMargins left="0.7" right="0.7" top="0.25" bottom="0.75" header="0.3" footer="0.3"/>
  <pageSetup paperSize="9" scale="7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3"/>
  <sheetViews>
    <sheetView zoomScale="70" zoomScaleNormal="70" workbookViewId="0">
      <selection activeCell="C28" sqref="C28"/>
    </sheetView>
  </sheetViews>
  <sheetFormatPr defaultColWidth="8.7109375" defaultRowHeight="15" x14ac:dyDescent="0.25"/>
  <cols>
    <col min="1" max="1" width="7" style="2" customWidth="1"/>
    <col min="2" max="2" width="34.7109375" style="2" customWidth="1"/>
    <col min="3" max="3" width="18.42578125" style="2" customWidth="1"/>
    <col min="4" max="4" width="47.7109375" style="2" customWidth="1"/>
    <col min="5" max="16384" width="8.7109375" style="2"/>
  </cols>
  <sheetData>
    <row r="1" spans="1:7" ht="15.75" x14ac:dyDescent="0.25">
      <c r="A1" s="194" t="s">
        <v>118</v>
      </c>
      <c r="B1" s="194"/>
      <c r="C1" s="194"/>
      <c r="D1" s="194"/>
    </row>
    <row r="2" spans="1:7" ht="16.5" customHeight="1" x14ac:dyDescent="0.25">
      <c r="A2" s="195" t="s">
        <v>119</v>
      </c>
      <c r="B2" s="195"/>
      <c r="C2" s="195"/>
      <c r="D2" s="195"/>
    </row>
    <row r="3" spans="1:7" ht="33.75" customHeight="1" x14ac:dyDescent="0.25">
      <c r="A3" s="196" t="s">
        <v>2</v>
      </c>
      <c r="B3" s="196"/>
      <c r="C3" s="196"/>
      <c r="D3" s="196"/>
    </row>
    <row r="4" spans="1:7" ht="26.25" customHeight="1" x14ac:dyDescent="0.25">
      <c r="A4" s="4"/>
      <c r="B4" s="1"/>
      <c r="C4" s="1"/>
      <c r="D4" s="1"/>
    </row>
    <row r="5" spans="1:7" ht="31.5" customHeight="1" x14ac:dyDescent="0.25">
      <c r="A5" s="24" t="s">
        <v>3</v>
      </c>
      <c r="B5" s="24" t="s">
        <v>4</v>
      </c>
      <c r="C5" s="24" t="s">
        <v>120</v>
      </c>
      <c r="D5" s="34" t="s">
        <v>121</v>
      </c>
    </row>
    <row r="6" spans="1:7" ht="30" customHeight="1" x14ac:dyDescent="0.25">
      <c r="A6" s="24"/>
      <c r="B6" s="35" t="s">
        <v>122</v>
      </c>
      <c r="C6" s="36">
        <v>20280</v>
      </c>
      <c r="D6" s="37"/>
      <c r="E6" s="3"/>
      <c r="F6" s="3"/>
    </row>
    <row r="7" spans="1:7" ht="30" customHeight="1" x14ac:dyDescent="0.3">
      <c r="A7" s="24">
        <v>1</v>
      </c>
      <c r="B7" s="38" t="s">
        <v>123</v>
      </c>
      <c r="C7" s="39">
        <v>6642</v>
      </c>
      <c r="D7" s="40"/>
      <c r="E7" s="3"/>
      <c r="F7" s="3"/>
      <c r="G7" s="3"/>
    </row>
    <row r="8" spans="1:7" ht="44.25" customHeight="1" x14ac:dyDescent="0.25">
      <c r="A8" s="41" t="s">
        <v>30</v>
      </c>
      <c r="B8" s="42" t="s">
        <v>124</v>
      </c>
      <c r="C8" s="43">
        <v>6338</v>
      </c>
      <c r="D8" s="44" t="s">
        <v>125</v>
      </c>
      <c r="F8" s="3"/>
      <c r="G8" s="3"/>
    </row>
    <row r="9" spans="1:7" ht="30" customHeight="1" x14ac:dyDescent="0.25">
      <c r="A9" s="41" t="s">
        <v>32</v>
      </c>
      <c r="B9" s="42" t="s">
        <v>126</v>
      </c>
      <c r="C9" s="45">
        <v>158</v>
      </c>
      <c r="D9" s="44" t="s">
        <v>127</v>
      </c>
      <c r="F9" s="3"/>
    </row>
    <row r="10" spans="1:7" ht="33.75" customHeight="1" x14ac:dyDescent="0.25">
      <c r="A10" s="41" t="s">
        <v>34</v>
      </c>
      <c r="B10" s="42" t="s">
        <v>128</v>
      </c>
      <c r="C10" s="45">
        <v>93</v>
      </c>
      <c r="D10" s="44" t="s">
        <v>129</v>
      </c>
    </row>
    <row r="11" spans="1:7" ht="36.6" customHeight="1" x14ac:dyDescent="0.3">
      <c r="A11" s="41" t="s">
        <v>130</v>
      </c>
      <c r="B11" s="42" t="s">
        <v>131</v>
      </c>
      <c r="C11" s="45">
        <v>53</v>
      </c>
      <c r="D11" s="44" t="s">
        <v>132</v>
      </c>
      <c r="F11" s="5"/>
    </row>
    <row r="12" spans="1:7" ht="36.75" customHeight="1" x14ac:dyDescent="0.25">
      <c r="A12" s="41" t="s">
        <v>133</v>
      </c>
      <c r="B12" s="42" t="s">
        <v>134</v>
      </c>
      <c r="C12" s="46"/>
      <c r="D12" s="47"/>
      <c r="F12" s="3"/>
    </row>
    <row r="13" spans="1:7" ht="36.75" customHeight="1" x14ac:dyDescent="0.25">
      <c r="A13" s="48"/>
      <c r="B13" s="42" t="s">
        <v>135</v>
      </c>
      <c r="C13" s="46">
        <v>134</v>
      </c>
      <c r="D13" s="47"/>
      <c r="F13" s="3"/>
    </row>
    <row r="14" spans="1:7" ht="36.75" customHeight="1" x14ac:dyDescent="0.25">
      <c r="A14" s="48"/>
      <c r="B14" s="42" t="s">
        <v>136</v>
      </c>
      <c r="C14" s="45">
        <v>272</v>
      </c>
      <c r="D14" s="47"/>
      <c r="F14" s="3"/>
    </row>
    <row r="15" spans="1:7" ht="36.75" customHeight="1" x14ac:dyDescent="0.25">
      <c r="A15" s="41" t="s">
        <v>137</v>
      </c>
      <c r="B15" s="42" t="s">
        <v>138</v>
      </c>
      <c r="C15" s="46">
        <v>1084</v>
      </c>
      <c r="D15" s="47"/>
      <c r="F15" s="3"/>
    </row>
    <row r="16" spans="1:7" ht="36.75" customHeight="1" x14ac:dyDescent="0.3">
      <c r="A16" s="49"/>
      <c r="B16" s="50" t="s">
        <v>96</v>
      </c>
      <c r="C16" s="80">
        <v>80</v>
      </c>
      <c r="D16" s="51"/>
      <c r="F16" s="3"/>
    </row>
    <row r="17" spans="1:14" ht="36.75" customHeight="1" x14ac:dyDescent="0.3">
      <c r="A17" s="49"/>
      <c r="B17" s="50" t="s">
        <v>97</v>
      </c>
      <c r="C17" s="80">
        <v>200</v>
      </c>
      <c r="D17" s="51"/>
      <c r="F17" s="3"/>
    </row>
    <row r="18" spans="1:14" ht="36.75" customHeight="1" x14ac:dyDescent="0.3">
      <c r="A18" s="49"/>
      <c r="B18" s="50" t="s">
        <v>98</v>
      </c>
      <c r="C18" s="80">
        <v>193</v>
      </c>
      <c r="D18" s="51"/>
      <c r="F18" s="3"/>
    </row>
    <row r="19" spans="1:14" ht="30" customHeight="1" x14ac:dyDescent="0.3">
      <c r="A19" s="49"/>
      <c r="B19" s="50" t="s">
        <v>99</v>
      </c>
      <c r="C19" s="80">
        <v>161</v>
      </c>
      <c r="D19" s="51"/>
      <c r="I19" s="6"/>
      <c r="J19" s="6"/>
      <c r="K19" s="6"/>
      <c r="L19" s="6"/>
      <c r="M19" s="6"/>
      <c r="N19" s="6"/>
    </row>
    <row r="20" spans="1:14" ht="30" customHeight="1" x14ac:dyDescent="0.3">
      <c r="A20" s="49"/>
      <c r="B20" s="50" t="s">
        <v>100</v>
      </c>
      <c r="C20" s="80">
        <v>12</v>
      </c>
      <c r="D20" s="51"/>
    </row>
    <row r="21" spans="1:14" ht="18.75" x14ac:dyDescent="0.3">
      <c r="A21" s="49"/>
      <c r="B21" s="50" t="s">
        <v>101</v>
      </c>
      <c r="C21" s="80">
        <v>0</v>
      </c>
      <c r="D21" s="51"/>
      <c r="G21" s="3"/>
    </row>
    <row r="22" spans="1:14" ht="30" customHeight="1" x14ac:dyDescent="0.3">
      <c r="A22" s="49"/>
      <c r="B22" s="50" t="s">
        <v>102</v>
      </c>
      <c r="C22" s="80">
        <v>19</v>
      </c>
      <c r="D22" s="51"/>
    </row>
    <row r="23" spans="1:14" ht="30" customHeight="1" x14ac:dyDescent="0.3">
      <c r="A23" s="49"/>
      <c r="B23" s="50" t="s">
        <v>103</v>
      </c>
      <c r="C23" s="80">
        <v>52</v>
      </c>
      <c r="D23" s="51"/>
    </row>
    <row r="24" spans="1:14" ht="27.95" customHeight="1" x14ac:dyDescent="0.3">
      <c r="A24" s="49"/>
      <c r="B24" s="50" t="s">
        <v>104</v>
      </c>
      <c r="C24" s="80">
        <v>17</v>
      </c>
      <c r="D24" s="51"/>
    </row>
    <row r="25" spans="1:14" ht="18.75" x14ac:dyDescent="0.3">
      <c r="A25" s="49"/>
      <c r="B25" s="50" t="s">
        <v>105</v>
      </c>
      <c r="C25" s="80">
        <v>225</v>
      </c>
      <c r="D25" s="51"/>
    </row>
    <row r="26" spans="1:14" ht="18.75" x14ac:dyDescent="0.3">
      <c r="A26" s="49"/>
      <c r="B26" s="50" t="s">
        <v>106</v>
      </c>
      <c r="C26" s="80">
        <v>125</v>
      </c>
      <c r="D26" s="51"/>
    </row>
    <row r="27" spans="1:14" ht="18.75" x14ac:dyDescent="0.3">
      <c r="A27" s="49"/>
      <c r="B27" s="50" t="s">
        <v>107</v>
      </c>
      <c r="C27" s="80">
        <v>0</v>
      </c>
      <c r="D27" s="51"/>
    </row>
    <row r="28" spans="1:14" ht="15.75" x14ac:dyDescent="0.25">
      <c r="A28" s="24">
        <v>2</v>
      </c>
      <c r="B28" s="52" t="s">
        <v>139</v>
      </c>
      <c r="C28" s="46">
        <v>13370</v>
      </c>
      <c r="D28" s="35" t="s">
        <v>140</v>
      </c>
    </row>
    <row r="29" spans="1:14" ht="15.75" x14ac:dyDescent="0.25">
      <c r="A29" s="53"/>
      <c r="B29" s="54" t="s">
        <v>31</v>
      </c>
      <c r="C29" s="45">
        <v>370</v>
      </c>
      <c r="D29" s="35"/>
    </row>
    <row r="30" spans="1:14" ht="36" x14ac:dyDescent="0.25">
      <c r="A30" s="53">
        <v>3</v>
      </c>
      <c r="B30" s="52" t="s">
        <v>141</v>
      </c>
      <c r="C30" s="45">
        <v>16</v>
      </c>
      <c r="D30" s="55" t="s">
        <v>142</v>
      </c>
    </row>
    <row r="31" spans="1:14" ht="15.75" x14ac:dyDescent="0.25">
      <c r="A31" s="12"/>
      <c r="B31" s="54" t="s">
        <v>31</v>
      </c>
      <c r="C31" s="33">
        <v>0</v>
      </c>
      <c r="D31" s="56"/>
    </row>
    <row r="32" spans="1:14" ht="15.75" x14ac:dyDescent="0.25">
      <c r="A32" s="24">
        <v>4</v>
      </c>
      <c r="B32" s="47" t="s">
        <v>143</v>
      </c>
      <c r="C32" s="46">
        <v>260</v>
      </c>
      <c r="D32" s="35" t="s">
        <v>140</v>
      </c>
    </row>
    <row r="33" spans="1:4" ht="15.75" x14ac:dyDescent="0.25">
      <c r="A33" s="57"/>
      <c r="B33" s="54" t="s">
        <v>31</v>
      </c>
      <c r="C33" s="58">
        <v>3</v>
      </c>
      <c r="D33" s="56"/>
    </row>
  </sheetData>
  <mergeCells count="3">
    <mergeCell ref="A1:D1"/>
    <mergeCell ref="A2:D2"/>
    <mergeCell ref="A3:D3"/>
  </mergeCells>
  <printOptions horizontalCentered="1"/>
  <pageMargins left="0.7" right="0.7" top="0.25" bottom="0.75" header="0.3" footer="0.3"/>
  <pageSetup paperSize="9"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zoomScaleNormal="100" zoomScaleSheetLayoutView="100" workbookViewId="0">
      <selection activeCell="G9" sqref="G9"/>
    </sheetView>
  </sheetViews>
  <sheetFormatPr defaultRowHeight="15" x14ac:dyDescent="0.25"/>
  <cols>
    <col min="1" max="1" width="9.140625" style="81"/>
    <col min="2" max="2" width="11.85546875" style="81" customWidth="1"/>
    <col min="3" max="3" width="11.28515625" style="81" bestFit="1" customWidth="1"/>
    <col min="4" max="5" width="12.5703125" style="81" bestFit="1" customWidth="1"/>
    <col min="6" max="6" width="13.140625" style="81" bestFit="1" customWidth="1"/>
    <col min="7" max="7" width="11.28515625" style="81" bestFit="1" customWidth="1"/>
    <col min="8" max="8" width="13.140625" style="81" bestFit="1" customWidth="1"/>
    <col min="9" max="9" width="11.28515625" style="81" bestFit="1" customWidth="1"/>
    <col min="10" max="10" width="13.140625" style="81" bestFit="1" customWidth="1"/>
    <col min="11" max="11" width="10" style="81" bestFit="1" customWidth="1"/>
    <col min="12" max="12" width="11.42578125" style="81" customWidth="1"/>
    <col min="13" max="13" width="11.28515625" style="81" bestFit="1" customWidth="1"/>
    <col min="14" max="14" width="9.42578125" style="81" bestFit="1" customWidth="1"/>
    <col min="15" max="15" width="14" style="81" bestFit="1" customWidth="1"/>
    <col min="16" max="16" width="9.42578125" style="81" bestFit="1" customWidth="1"/>
    <col min="17" max="16384" width="9.140625" style="81"/>
  </cols>
  <sheetData>
    <row r="1" spans="1:16" ht="15.75" x14ac:dyDescent="0.25">
      <c r="A1" s="210" t="s">
        <v>144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</row>
    <row r="2" spans="1:16" ht="15.75" x14ac:dyDescent="0.25">
      <c r="A2" s="211" t="s">
        <v>145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</row>
    <row r="3" spans="1:16" ht="33.75" customHeight="1" x14ac:dyDescent="0.25">
      <c r="A3" s="212" t="s">
        <v>146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</row>
    <row r="4" spans="1:16" ht="15" customHeight="1" x14ac:dyDescent="0.25">
      <c r="A4" s="175"/>
      <c r="B4" s="175"/>
      <c r="C4" s="175"/>
      <c r="D4" s="175"/>
      <c r="E4" s="175" t="s">
        <v>147</v>
      </c>
      <c r="F4" s="175"/>
      <c r="G4" s="175"/>
      <c r="H4" s="175"/>
      <c r="I4" s="213"/>
      <c r="J4" s="213"/>
      <c r="K4" s="175"/>
      <c r="L4" s="175"/>
      <c r="M4" s="175"/>
      <c r="N4" s="175"/>
      <c r="O4" s="175"/>
      <c r="P4" s="175"/>
    </row>
    <row r="5" spans="1:16" x14ac:dyDescent="0.25">
      <c r="A5" s="176"/>
      <c r="B5" s="176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</row>
    <row r="6" spans="1:16" ht="15" customHeight="1" x14ac:dyDescent="0.25">
      <c r="A6" s="214" t="s">
        <v>3</v>
      </c>
      <c r="B6" s="214" t="s">
        <v>4</v>
      </c>
      <c r="C6" s="214" t="s">
        <v>5</v>
      </c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 t="s">
        <v>148</v>
      </c>
      <c r="P6" s="214"/>
    </row>
    <row r="7" spans="1:16" ht="33" x14ac:dyDescent="0.25">
      <c r="A7" s="214"/>
      <c r="B7" s="214"/>
      <c r="C7" s="178" t="s">
        <v>7</v>
      </c>
      <c r="D7" s="178" t="s">
        <v>8</v>
      </c>
      <c r="E7" s="178" t="s">
        <v>9</v>
      </c>
      <c r="F7" s="178" t="s">
        <v>10</v>
      </c>
      <c r="G7" s="178" t="s">
        <v>11</v>
      </c>
      <c r="H7" s="178" t="s">
        <v>12</v>
      </c>
      <c r="I7" s="178" t="s">
        <v>13</v>
      </c>
      <c r="J7" s="178" t="s">
        <v>14</v>
      </c>
      <c r="K7" s="178" t="s">
        <v>15</v>
      </c>
      <c r="L7" s="178" t="s">
        <v>16</v>
      </c>
      <c r="M7" s="178" t="s">
        <v>17</v>
      </c>
      <c r="N7" s="178" t="s">
        <v>18</v>
      </c>
      <c r="O7" s="178" t="s">
        <v>149</v>
      </c>
      <c r="P7" s="179" t="s">
        <v>150</v>
      </c>
    </row>
    <row r="8" spans="1:16" ht="33" x14ac:dyDescent="0.25">
      <c r="A8" s="178" t="s">
        <v>20</v>
      </c>
      <c r="B8" s="178" t="s">
        <v>151</v>
      </c>
      <c r="C8" s="180">
        <v>99.89</v>
      </c>
      <c r="D8" s="180">
        <v>98.81</v>
      </c>
      <c r="E8" s="180">
        <v>98.77</v>
      </c>
      <c r="F8" s="180">
        <v>99.21</v>
      </c>
      <c r="G8" s="180">
        <v>99.42</v>
      </c>
      <c r="H8" s="180">
        <v>98.35</v>
      </c>
      <c r="I8" s="180">
        <v>99.44</v>
      </c>
      <c r="J8" s="180">
        <v>98.3</v>
      </c>
      <c r="K8" s="180">
        <v>99.89</v>
      </c>
      <c r="L8" s="180">
        <v>99.55</v>
      </c>
      <c r="M8" s="180">
        <v>99.05</v>
      </c>
      <c r="N8" s="180">
        <v>96.18</v>
      </c>
      <c r="O8" s="180">
        <v>98.94</v>
      </c>
      <c r="P8" s="180">
        <v>91.21</v>
      </c>
    </row>
    <row r="9" spans="1:16" ht="33" x14ac:dyDescent="0.25">
      <c r="A9" s="178" t="s">
        <v>27</v>
      </c>
      <c r="B9" s="178" t="s">
        <v>152</v>
      </c>
      <c r="C9" s="180">
        <v>73.040000000000006</v>
      </c>
      <c r="D9" s="180">
        <v>55.83</v>
      </c>
      <c r="E9" s="180">
        <v>71.239999999999995</v>
      </c>
      <c r="F9" s="180">
        <v>66.81</v>
      </c>
      <c r="G9" s="180">
        <v>70.459999999999994</v>
      </c>
      <c r="H9" s="180">
        <v>51.52</v>
      </c>
      <c r="I9" s="180">
        <v>58.29</v>
      </c>
      <c r="J9" s="180">
        <v>64.5</v>
      </c>
      <c r="K9" s="180">
        <v>79.75</v>
      </c>
      <c r="L9" s="180">
        <v>84.41</v>
      </c>
      <c r="M9" s="180">
        <v>69.02</v>
      </c>
      <c r="N9" s="180">
        <v>77.510000000000005</v>
      </c>
      <c r="O9" s="180">
        <v>66.56</v>
      </c>
      <c r="P9" s="180">
        <v>64.17</v>
      </c>
    </row>
    <row r="10" spans="1:16" ht="66" x14ac:dyDescent="0.25">
      <c r="A10" s="178" t="s">
        <v>40</v>
      </c>
      <c r="B10" s="178" t="s">
        <v>153</v>
      </c>
      <c r="C10" s="181">
        <v>111</v>
      </c>
      <c r="D10" s="181">
        <v>1295</v>
      </c>
      <c r="E10" s="181">
        <v>1693</v>
      </c>
      <c r="F10" s="181">
        <v>1006</v>
      </c>
      <c r="G10" s="181">
        <v>832</v>
      </c>
      <c r="H10" s="181">
        <v>2542</v>
      </c>
      <c r="I10" s="181">
        <v>577</v>
      </c>
      <c r="J10" s="181">
        <v>1518</v>
      </c>
      <c r="K10" s="181">
        <v>74</v>
      </c>
      <c r="L10" s="181">
        <v>248</v>
      </c>
      <c r="M10" s="181">
        <v>838</v>
      </c>
      <c r="N10" s="181">
        <v>2376</v>
      </c>
      <c r="O10" s="181">
        <f>SUM(C10:N10)</f>
        <v>13110</v>
      </c>
      <c r="P10" s="209"/>
    </row>
    <row r="11" spans="1:16" ht="33" x14ac:dyDescent="0.25">
      <c r="A11" s="182">
        <v>1</v>
      </c>
      <c r="B11" s="183" t="s">
        <v>154</v>
      </c>
      <c r="C11" s="181"/>
      <c r="D11" s="181">
        <v>32</v>
      </c>
      <c r="E11" s="181">
        <v>756</v>
      </c>
      <c r="F11" s="181">
        <v>585</v>
      </c>
      <c r="G11" s="181">
        <v>289</v>
      </c>
      <c r="H11" s="181">
        <v>742</v>
      </c>
      <c r="I11" s="181">
        <v>73</v>
      </c>
      <c r="J11" s="181">
        <v>49</v>
      </c>
      <c r="K11" s="181">
        <v>0</v>
      </c>
      <c r="L11" s="181">
        <v>58</v>
      </c>
      <c r="M11" s="181">
        <v>174</v>
      </c>
      <c r="N11" s="181">
        <v>0</v>
      </c>
      <c r="O11" s="181">
        <f t="shared" ref="O11:O13" si="0">SUM(C11:N11)</f>
        <v>2758</v>
      </c>
      <c r="P11" s="209"/>
    </row>
    <row r="12" spans="1:16" ht="33" x14ac:dyDescent="0.25">
      <c r="A12" s="182">
        <v>2</v>
      </c>
      <c r="B12" s="183" t="s">
        <v>155</v>
      </c>
      <c r="C12" s="181"/>
      <c r="D12" s="181">
        <v>511</v>
      </c>
      <c r="E12" s="181">
        <v>522</v>
      </c>
      <c r="F12" s="181">
        <v>22</v>
      </c>
      <c r="G12" s="181">
        <v>500</v>
      </c>
      <c r="H12" s="181">
        <v>0</v>
      </c>
      <c r="I12" s="181">
        <v>226</v>
      </c>
      <c r="J12" s="181">
        <v>115</v>
      </c>
      <c r="K12" s="181">
        <v>2</v>
      </c>
      <c r="L12" s="181">
        <v>29</v>
      </c>
      <c r="M12" s="181">
        <v>0</v>
      </c>
      <c r="N12" s="181">
        <v>94</v>
      </c>
      <c r="O12" s="181">
        <f t="shared" si="0"/>
        <v>2021</v>
      </c>
      <c r="P12" s="209"/>
    </row>
    <row r="13" spans="1:16" ht="31.5" customHeight="1" x14ac:dyDescent="0.25">
      <c r="A13" s="182">
        <v>3</v>
      </c>
      <c r="B13" s="183" t="s">
        <v>156</v>
      </c>
      <c r="C13" s="181">
        <f t="shared" ref="C13:G13" si="1">C10-C11-C12</f>
        <v>111</v>
      </c>
      <c r="D13" s="181">
        <f t="shared" si="1"/>
        <v>752</v>
      </c>
      <c r="E13" s="181">
        <f t="shared" si="1"/>
        <v>415</v>
      </c>
      <c r="F13" s="181">
        <f t="shared" si="1"/>
        <v>399</v>
      </c>
      <c r="G13" s="181">
        <f t="shared" si="1"/>
        <v>43</v>
      </c>
      <c r="H13" s="181">
        <f>H10-H11-H12</f>
        <v>1800</v>
      </c>
      <c r="I13" s="181">
        <f>I10-I11-I12</f>
        <v>278</v>
      </c>
      <c r="J13" s="181">
        <f t="shared" ref="J13:N13" si="2">J10-J11-J12</f>
        <v>1354</v>
      </c>
      <c r="K13" s="181">
        <f t="shared" si="2"/>
        <v>72</v>
      </c>
      <c r="L13" s="181">
        <f t="shared" si="2"/>
        <v>161</v>
      </c>
      <c r="M13" s="181">
        <f t="shared" si="2"/>
        <v>664</v>
      </c>
      <c r="N13" s="181">
        <f t="shared" si="2"/>
        <v>2282</v>
      </c>
      <c r="O13" s="181">
        <f t="shared" si="0"/>
        <v>8331</v>
      </c>
      <c r="P13" s="209"/>
    </row>
  </sheetData>
  <mergeCells count="9">
    <mergeCell ref="P10:P13"/>
    <mergeCell ref="A1:P1"/>
    <mergeCell ref="A2:P2"/>
    <mergeCell ref="A3:P3"/>
    <mergeCell ref="I4:J4"/>
    <mergeCell ref="A6:A7"/>
    <mergeCell ref="B6:B7"/>
    <mergeCell ref="C6:N6"/>
    <mergeCell ref="O6:P6"/>
  </mergeCells>
  <printOptions horizontalCentered="1"/>
  <pageMargins left="0.7" right="0.7" top="0.75" bottom="0.75" header="0.3" footer="0.3"/>
  <pageSetup paperSize="9" scale="9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topLeftCell="I1" zoomScale="80" zoomScaleNormal="80" workbookViewId="0">
      <selection activeCell="J16" sqref="J16"/>
    </sheetView>
  </sheetViews>
  <sheetFormatPr defaultColWidth="9.28515625" defaultRowHeight="15" x14ac:dyDescent="0.25"/>
  <cols>
    <col min="1" max="1" width="6" style="2" customWidth="1"/>
    <col min="2" max="2" width="18.28515625" style="2" customWidth="1"/>
    <col min="3" max="6" width="11.7109375" style="2" bestFit="1" customWidth="1"/>
    <col min="7" max="16" width="11.7109375" style="2" customWidth="1"/>
    <col min="17" max="17" width="8.42578125" style="2" customWidth="1"/>
    <col min="18" max="18" width="9.42578125" style="2" bestFit="1" customWidth="1"/>
    <col min="19" max="16384" width="9.28515625" style="2"/>
  </cols>
  <sheetData>
    <row r="1" spans="1:18" ht="15.75" x14ac:dyDescent="0.25">
      <c r="A1" s="215" t="s">
        <v>157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</row>
    <row r="2" spans="1:18" ht="15.75" x14ac:dyDescent="0.25">
      <c r="A2" s="216" t="s">
        <v>158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</row>
    <row r="3" spans="1:18" ht="36.75" customHeight="1" x14ac:dyDescent="0.25">
      <c r="A3" s="217" t="s">
        <v>146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</row>
    <row r="4" spans="1:18" ht="15.75" x14ac:dyDescent="0.25">
      <c r="A4" s="10"/>
      <c r="B4" s="10"/>
      <c r="C4" s="10"/>
      <c r="D4" s="10"/>
      <c r="E4" s="10" t="s">
        <v>147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x14ac:dyDescent="0.25">
      <c r="A5" s="23"/>
      <c r="B5" s="23"/>
      <c r="C5" s="9"/>
      <c r="D5" s="9"/>
    </row>
    <row r="6" spans="1:18" ht="47.25" x14ac:dyDescent="0.25">
      <c r="A6" s="24" t="s">
        <v>58</v>
      </c>
      <c r="B6" s="25" t="s">
        <v>149</v>
      </c>
      <c r="C6" s="26">
        <v>44514</v>
      </c>
      <c r="D6" s="26">
        <v>44515</v>
      </c>
      <c r="E6" s="26">
        <v>44516</v>
      </c>
      <c r="F6" s="26">
        <v>44517</v>
      </c>
      <c r="G6" s="26">
        <v>44518</v>
      </c>
      <c r="H6" s="26">
        <v>44519</v>
      </c>
      <c r="I6" s="26">
        <v>44520</v>
      </c>
      <c r="J6" s="27">
        <v>44521</v>
      </c>
      <c r="K6" s="27">
        <v>44522</v>
      </c>
      <c r="L6" s="27">
        <v>44523</v>
      </c>
      <c r="M6" s="27">
        <v>44524</v>
      </c>
      <c r="N6" s="27">
        <v>44525</v>
      </c>
      <c r="O6" s="27">
        <v>44526</v>
      </c>
      <c r="P6" s="27">
        <v>44527</v>
      </c>
      <c r="Q6" s="25" t="s">
        <v>6</v>
      </c>
      <c r="R6" s="25" t="s">
        <v>159</v>
      </c>
    </row>
    <row r="7" spans="1:18" ht="24.95" customHeight="1" x14ac:dyDescent="0.25">
      <c r="A7" s="12">
        <v>1</v>
      </c>
      <c r="B7" s="28" t="s">
        <v>7</v>
      </c>
      <c r="C7" s="29">
        <v>5</v>
      </c>
      <c r="D7" s="29">
        <v>2</v>
      </c>
      <c r="E7" s="29">
        <v>2</v>
      </c>
      <c r="F7" s="29">
        <v>12</v>
      </c>
      <c r="G7" s="29">
        <v>10</v>
      </c>
      <c r="H7" s="29">
        <v>6</v>
      </c>
      <c r="I7" s="29">
        <v>22</v>
      </c>
      <c r="J7" s="29">
        <v>22</v>
      </c>
      <c r="K7" s="29">
        <v>10</v>
      </c>
      <c r="L7" s="29">
        <v>14</v>
      </c>
      <c r="M7" s="29">
        <v>4</v>
      </c>
      <c r="N7" s="29">
        <v>28</v>
      </c>
      <c r="O7" s="29">
        <v>10</v>
      </c>
      <c r="P7" s="29">
        <v>14</v>
      </c>
      <c r="Q7" s="30">
        <f>SUM(C7:P7)</f>
        <v>161</v>
      </c>
      <c r="R7" s="13">
        <v>0</v>
      </c>
    </row>
    <row r="8" spans="1:18" ht="24.95" customHeight="1" x14ac:dyDescent="0.25">
      <c r="A8" s="12">
        <v>2</v>
      </c>
      <c r="B8" s="28" t="s">
        <v>8</v>
      </c>
      <c r="C8" s="29">
        <v>2</v>
      </c>
      <c r="D8" s="29">
        <v>3</v>
      </c>
      <c r="E8" s="29"/>
      <c r="F8" s="29">
        <v>9</v>
      </c>
      <c r="G8" s="29">
        <v>4</v>
      </c>
      <c r="H8" s="29">
        <v>10</v>
      </c>
      <c r="I8" s="29"/>
      <c r="J8" s="29">
        <v>44</v>
      </c>
      <c r="K8" s="29"/>
      <c r="L8" s="29">
        <v>10</v>
      </c>
      <c r="M8" s="29">
        <v>14</v>
      </c>
      <c r="N8" s="29">
        <v>7</v>
      </c>
      <c r="O8" s="29">
        <v>10</v>
      </c>
      <c r="P8" s="29">
        <v>12</v>
      </c>
      <c r="Q8" s="30">
        <f t="shared" ref="Q8:Q18" si="0">SUM(C8:P8)</f>
        <v>125</v>
      </c>
      <c r="R8" s="13"/>
    </row>
    <row r="9" spans="1:18" ht="24.95" customHeight="1" x14ac:dyDescent="0.25">
      <c r="A9" s="12">
        <v>3</v>
      </c>
      <c r="B9" s="28" t="s">
        <v>9</v>
      </c>
      <c r="C9" s="29">
        <v>15</v>
      </c>
      <c r="D9" s="29">
        <v>2</v>
      </c>
      <c r="E9" s="29">
        <v>44</v>
      </c>
      <c r="F9" s="29">
        <v>48</v>
      </c>
      <c r="G9" s="29">
        <v>73</v>
      </c>
      <c r="H9" s="29">
        <v>56</v>
      </c>
      <c r="I9" s="29">
        <v>22</v>
      </c>
      <c r="J9" s="29">
        <v>39</v>
      </c>
      <c r="K9" s="29">
        <v>24</v>
      </c>
      <c r="L9" s="29">
        <v>67</v>
      </c>
      <c r="M9" s="29">
        <v>17</v>
      </c>
      <c r="N9" s="29">
        <v>10</v>
      </c>
      <c r="O9" s="29">
        <v>18</v>
      </c>
      <c r="P9" s="29">
        <v>3</v>
      </c>
      <c r="Q9" s="30">
        <f t="shared" si="0"/>
        <v>438</v>
      </c>
      <c r="R9" s="13"/>
    </row>
    <row r="10" spans="1:18" ht="24.95" customHeight="1" x14ac:dyDescent="0.25">
      <c r="A10" s="12">
        <v>4</v>
      </c>
      <c r="B10" s="28" t="s">
        <v>10</v>
      </c>
      <c r="C10" s="29">
        <v>6</v>
      </c>
      <c r="D10" s="29">
        <v>18</v>
      </c>
      <c r="E10" s="29">
        <v>13</v>
      </c>
      <c r="F10" s="29">
        <v>26</v>
      </c>
      <c r="G10" s="29">
        <v>29</v>
      </c>
      <c r="H10" s="29">
        <v>28</v>
      </c>
      <c r="I10" s="29">
        <v>14</v>
      </c>
      <c r="J10" s="29">
        <v>27</v>
      </c>
      <c r="K10" s="29">
        <v>20</v>
      </c>
      <c r="L10" s="29">
        <v>5</v>
      </c>
      <c r="M10" s="29">
        <v>56</v>
      </c>
      <c r="N10" s="29">
        <v>54</v>
      </c>
      <c r="O10" s="29">
        <v>95</v>
      </c>
      <c r="P10" s="29">
        <v>37</v>
      </c>
      <c r="Q10" s="30">
        <f t="shared" si="0"/>
        <v>428</v>
      </c>
      <c r="R10" s="13"/>
    </row>
    <row r="11" spans="1:18" ht="24.95" customHeight="1" x14ac:dyDescent="0.25">
      <c r="A11" s="12">
        <v>5</v>
      </c>
      <c r="B11" s="28" t="s">
        <v>11</v>
      </c>
      <c r="C11" s="29">
        <v>13</v>
      </c>
      <c r="D11" s="29">
        <v>19</v>
      </c>
      <c r="E11" s="29">
        <v>14</v>
      </c>
      <c r="F11" s="29">
        <v>12</v>
      </c>
      <c r="G11" s="29">
        <v>17</v>
      </c>
      <c r="H11" s="29">
        <v>15</v>
      </c>
      <c r="I11" s="29">
        <v>17</v>
      </c>
      <c r="J11" s="29">
        <v>3</v>
      </c>
      <c r="K11" s="29">
        <v>18</v>
      </c>
      <c r="L11" s="29">
        <v>30</v>
      </c>
      <c r="M11" s="29">
        <v>22</v>
      </c>
      <c r="N11" s="29">
        <v>21</v>
      </c>
      <c r="O11" s="29">
        <v>18</v>
      </c>
      <c r="P11" s="29">
        <v>28</v>
      </c>
      <c r="Q11" s="30">
        <f t="shared" si="0"/>
        <v>247</v>
      </c>
      <c r="R11" s="13"/>
    </row>
    <row r="12" spans="1:18" ht="24.95" customHeight="1" x14ac:dyDescent="0.25">
      <c r="A12" s="12">
        <v>6</v>
      </c>
      <c r="B12" s="28" t="s">
        <v>114</v>
      </c>
      <c r="C12" s="29">
        <v>14</v>
      </c>
      <c r="D12" s="29">
        <v>8</v>
      </c>
      <c r="E12" s="29">
        <v>23</v>
      </c>
      <c r="F12" s="29">
        <v>18</v>
      </c>
      <c r="G12" s="29">
        <v>15</v>
      </c>
      <c r="H12" s="29">
        <v>21</v>
      </c>
      <c r="I12" s="29">
        <v>14</v>
      </c>
      <c r="J12" s="29">
        <v>1</v>
      </c>
      <c r="K12" s="29">
        <v>20</v>
      </c>
      <c r="L12" s="29">
        <v>15</v>
      </c>
      <c r="M12" s="29">
        <v>3</v>
      </c>
      <c r="N12" s="29">
        <v>11</v>
      </c>
      <c r="O12" s="29">
        <v>8</v>
      </c>
      <c r="P12" s="29">
        <v>14</v>
      </c>
      <c r="Q12" s="30">
        <f t="shared" si="0"/>
        <v>185</v>
      </c>
      <c r="R12" s="13"/>
    </row>
    <row r="13" spans="1:18" ht="24.95" customHeight="1" x14ac:dyDescent="0.25">
      <c r="A13" s="12">
        <v>7</v>
      </c>
      <c r="B13" s="28" t="s">
        <v>13</v>
      </c>
      <c r="C13" s="29">
        <v>44</v>
      </c>
      <c r="D13" s="29">
        <v>2</v>
      </c>
      <c r="E13" s="29">
        <v>2</v>
      </c>
      <c r="F13" s="29">
        <v>19</v>
      </c>
      <c r="G13" s="29">
        <v>28</v>
      </c>
      <c r="H13" s="29">
        <v>29</v>
      </c>
      <c r="I13" s="29">
        <v>13</v>
      </c>
      <c r="J13" s="29">
        <v>26</v>
      </c>
      <c r="K13" s="29">
        <v>10</v>
      </c>
      <c r="L13" s="29">
        <v>56</v>
      </c>
      <c r="M13" s="29">
        <v>12</v>
      </c>
      <c r="N13" s="29"/>
      <c r="O13" s="29">
        <v>35</v>
      </c>
      <c r="P13" s="29">
        <v>4</v>
      </c>
      <c r="Q13" s="30">
        <f t="shared" si="0"/>
        <v>280</v>
      </c>
      <c r="R13" s="13"/>
    </row>
    <row r="14" spans="1:18" ht="24.95" customHeight="1" x14ac:dyDescent="0.25">
      <c r="A14" s="12">
        <v>8</v>
      </c>
      <c r="B14" s="28" t="s">
        <v>14</v>
      </c>
      <c r="C14" s="29">
        <v>2</v>
      </c>
      <c r="D14" s="29">
        <v>1</v>
      </c>
      <c r="E14" s="29">
        <v>2</v>
      </c>
      <c r="F14" s="29"/>
      <c r="G14" s="29">
        <v>3</v>
      </c>
      <c r="H14" s="29">
        <v>10</v>
      </c>
      <c r="I14" s="29">
        <v>6</v>
      </c>
      <c r="J14" s="29"/>
      <c r="K14" s="29"/>
      <c r="L14" s="29"/>
      <c r="M14" s="29">
        <v>13</v>
      </c>
      <c r="N14" s="29">
        <v>3</v>
      </c>
      <c r="O14" s="29">
        <v>4</v>
      </c>
      <c r="P14" s="29">
        <v>4</v>
      </c>
      <c r="Q14" s="30">
        <f t="shared" si="0"/>
        <v>48</v>
      </c>
      <c r="R14" s="13"/>
    </row>
    <row r="15" spans="1:18" ht="24.95" customHeight="1" x14ac:dyDescent="0.25">
      <c r="A15" s="12">
        <v>9</v>
      </c>
      <c r="B15" s="28" t="s">
        <v>15</v>
      </c>
      <c r="C15" s="29">
        <v>5</v>
      </c>
      <c r="D15" s="29"/>
      <c r="E15" s="29">
        <v>2</v>
      </c>
      <c r="F15" s="29">
        <v>1</v>
      </c>
      <c r="G15" s="29">
        <v>8</v>
      </c>
      <c r="H15" s="29">
        <v>12</v>
      </c>
      <c r="I15" s="29">
        <v>5</v>
      </c>
      <c r="J15" s="29">
        <v>2</v>
      </c>
      <c r="K15" s="29">
        <v>7</v>
      </c>
      <c r="L15" s="29">
        <v>6</v>
      </c>
      <c r="M15" s="29">
        <v>10</v>
      </c>
      <c r="N15" s="29">
        <v>20</v>
      </c>
      <c r="O15" s="29">
        <v>27</v>
      </c>
      <c r="P15" s="29"/>
      <c r="Q15" s="30">
        <f t="shared" si="0"/>
        <v>105</v>
      </c>
      <c r="R15" s="13">
        <v>1</v>
      </c>
    </row>
    <row r="16" spans="1:18" ht="24.95" customHeight="1" x14ac:dyDescent="0.25">
      <c r="A16" s="12">
        <v>10</v>
      </c>
      <c r="B16" s="28" t="s">
        <v>16</v>
      </c>
      <c r="C16" s="29">
        <v>3</v>
      </c>
      <c r="D16" s="29">
        <v>3</v>
      </c>
      <c r="E16" s="29">
        <v>2</v>
      </c>
      <c r="F16" s="29">
        <v>2</v>
      </c>
      <c r="G16" s="29">
        <v>9</v>
      </c>
      <c r="H16" s="29">
        <v>2</v>
      </c>
      <c r="I16" s="29">
        <v>3</v>
      </c>
      <c r="J16" s="29">
        <v>14</v>
      </c>
      <c r="K16" s="29">
        <v>24</v>
      </c>
      <c r="L16" s="29">
        <v>11</v>
      </c>
      <c r="M16" s="29">
        <v>6</v>
      </c>
      <c r="N16" s="29"/>
      <c r="O16" s="29"/>
      <c r="P16" s="29">
        <v>5</v>
      </c>
      <c r="Q16" s="30">
        <f t="shared" si="0"/>
        <v>84</v>
      </c>
      <c r="R16" s="31"/>
    </row>
    <row r="17" spans="1:18" ht="24.95" customHeight="1" x14ac:dyDescent="0.25">
      <c r="A17" s="12">
        <v>11</v>
      </c>
      <c r="B17" s="28" t="s">
        <v>111</v>
      </c>
      <c r="C17" s="29"/>
      <c r="D17" s="29"/>
      <c r="E17" s="29"/>
      <c r="F17" s="29"/>
      <c r="G17" s="29">
        <v>1</v>
      </c>
      <c r="H17" s="29"/>
      <c r="I17" s="29"/>
      <c r="J17" s="29"/>
      <c r="K17" s="29"/>
      <c r="L17" s="29"/>
      <c r="M17" s="29"/>
      <c r="N17" s="29"/>
      <c r="O17" s="29"/>
      <c r="P17" s="29"/>
      <c r="Q17" s="30">
        <f t="shared" si="0"/>
        <v>1</v>
      </c>
      <c r="R17" s="31">
        <v>9</v>
      </c>
    </row>
    <row r="18" spans="1:18" ht="24.95" customHeight="1" x14ac:dyDescent="0.25">
      <c r="A18" s="12">
        <v>12</v>
      </c>
      <c r="B18" s="28" t="s">
        <v>18</v>
      </c>
      <c r="C18" s="29">
        <v>2</v>
      </c>
      <c r="D18" s="29">
        <v>4</v>
      </c>
      <c r="E18" s="29"/>
      <c r="F18" s="29">
        <v>1</v>
      </c>
      <c r="G18" s="29">
        <v>1</v>
      </c>
      <c r="H18" s="29"/>
      <c r="I18" s="29">
        <v>8</v>
      </c>
      <c r="J18" s="29"/>
      <c r="K18" s="29"/>
      <c r="L18" s="29">
        <v>6</v>
      </c>
      <c r="M18" s="29">
        <v>22</v>
      </c>
      <c r="N18" s="29"/>
      <c r="O18" s="29"/>
      <c r="P18" s="29">
        <v>17</v>
      </c>
      <c r="Q18" s="30">
        <f t="shared" si="0"/>
        <v>61</v>
      </c>
      <c r="R18" s="31"/>
    </row>
    <row r="19" spans="1:18" ht="24.95" customHeight="1" x14ac:dyDescent="0.25">
      <c r="A19" s="218" t="s">
        <v>160</v>
      </c>
      <c r="B19" s="219"/>
      <c r="C19" s="30">
        <f t="shared" ref="C19:P19" si="1">SUM(C7:C18)</f>
        <v>111</v>
      </c>
      <c r="D19" s="30">
        <f t="shared" si="1"/>
        <v>62</v>
      </c>
      <c r="E19" s="30">
        <f t="shared" si="1"/>
        <v>104</v>
      </c>
      <c r="F19" s="30">
        <f t="shared" si="1"/>
        <v>148</v>
      </c>
      <c r="G19" s="30">
        <f t="shared" si="1"/>
        <v>198</v>
      </c>
      <c r="H19" s="30">
        <f t="shared" si="1"/>
        <v>189</v>
      </c>
      <c r="I19" s="30">
        <f t="shared" si="1"/>
        <v>124</v>
      </c>
      <c r="J19" s="30">
        <f t="shared" si="1"/>
        <v>178</v>
      </c>
      <c r="K19" s="30">
        <f t="shared" si="1"/>
        <v>133</v>
      </c>
      <c r="L19" s="30">
        <f t="shared" si="1"/>
        <v>220</v>
      </c>
      <c r="M19" s="30">
        <f t="shared" si="1"/>
        <v>179</v>
      </c>
      <c r="N19" s="30">
        <f t="shared" si="1"/>
        <v>154</v>
      </c>
      <c r="O19" s="30">
        <f t="shared" si="1"/>
        <v>225</v>
      </c>
      <c r="P19" s="30">
        <f t="shared" si="1"/>
        <v>138</v>
      </c>
      <c r="Q19" s="30">
        <f>SUM(C19:P19)</f>
        <v>2163</v>
      </c>
      <c r="R19" s="13" t="s">
        <v>42</v>
      </c>
    </row>
    <row r="20" spans="1:18" x14ac:dyDescent="0.25">
      <c r="A20" s="14"/>
      <c r="B20" s="23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 x14ac:dyDescent="0.25">
      <c r="A21" s="32"/>
      <c r="B21" s="14"/>
      <c r="C21" s="9"/>
      <c r="D21" s="9"/>
      <c r="E21" s="9"/>
    </row>
    <row r="22" spans="1:18" x14ac:dyDescent="0.25">
      <c r="A22" s="9"/>
      <c r="B22" s="220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</row>
    <row r="23" spans="1:18" ht="15.75" x14ac:dyDescent="0.25">
      <c r="A23" s="9"/>
      <c r="B23" s="1"/>
    </row>
  </sheetData>
  <mergeCells count="5">
    <mergeCell ref="A1:R1"/>
    <mergeCell ref="A2:R2"/>
    <mergeCell ref="A3:R3"/>
    <mergeCell ref="A19:B19"/>
    <mergeCell ref="B22:R22"/>
  </mergeCells>
  <printOptions horizontalCentered="1"/>
  <pageMargins left="0.7" right="0.2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Phu luc 1</vt:lpstr>
      <vt:lpstr>Phu luc 2</vt:lpstr>
      <vt:lpstr>Phu luc 3</vt:lpstr>
      <vt:lpstr>Phu luc 4</vt:lpstr>
      <vt:lpstr>Phu luc 5</vt:lpstr>
      <vt:lpstr>Phu luc 6</vt:lpstr>
      <vt:lpstr>'Phu luc 6'!Print_Area</vt:lpstr>
      <vt:lpstr>'Phu luc 1'!Print_Titles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Nghĩa</dc:creator>
  <cp:lastModifiedBy>Khuong</cp:lastModifiedBy>
  <cp:revision/>
  <dcterms:created xsi:type="dcterms:W3CDTF">2015-06-05T18:17:20Z</dcterms:created>
  <dcterms:modified xsi:type="dcterms:W3CDTF">2021-11-27T10:27:21Z</dcterms:modified>
</cp:coreProperties>
</file>